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0" windowWidth="19440" windowHeight="7815"/>
  </bookViews>
  <sheets>
    <sheet name="Orçamento" sheetId="1" r:id="rId1"/>
    <sheet name="Fisico-financeiro" sheetId="2" r:id="rId2"/>
    <sheet name="Plan3" sheetId="3" r:id="rId3"/>
  </sheets>
  <definedNames>
    <definedName name="_xlnm.Print_Area" localSheetId="0">Orçamento!$A$1:$L$179</definedName>
    <definedName name="_xlnm.Print_Titles" localSheetId="0">Orçamento!$1:$13</definedName>
  </definedNames>
  <calcPr calcId="145621"/>
</workbook>
</file>

<file path=xl/calcChain.xml><?xml version="1.0" encoding="utf-8"?>
<calcChain xmlns="http://schemas.openxmlformats.org/spreadsheetml/2006/main">
  <c r="L33" i="2" l="1"/>
  <c r="K33" i="2"/>
  <c r="J33" i="2"/>
  <c r="I33" i="2"/>
  <c r="H35" i="2"/>
  <c r="H33" i="2"/>
  <c r="H31" i="2"/>
  <c r="B33" i="2"/>
  <c r="I168" i="1"/>
  <c r="I165" i="1"/>
  <c r="I57" i="1"/>
  <c r="H57" i="1"/>
  <c r="H59" i="1"/>
  <c r="I59" i="1" s="1"/>
  <c r="H58" i="1"/>
  <c r="I58" i="1" s="1"/>
  <c r="H123" i="1"/>
  <c r="I123" i="1" s="1"/>
  <c r="H167" i="1"/>
  <c r="I167" i="1" s="1"/>
  <c r="H48" i="1" l="1"/>
  <c r="I48" i="1" s="1"/>
  <c r="H47" i="1"/>
  <c r="I47" i="1" s="1"/>
  <c r="H46" i="1"/>
  <c r="I46" i="1" s="1"/>
  <c r="H43" i="1"/>
  <c r="I43" i="1" s="1"/>
  <c r="H42" i="1"/>
  <c r="I42" i="1" s="1"/>
  <c r="H41" i="1"/>
  <c r="I41" i="1" s="1"/>
  <c r="H34" i="1"/>
  <c r="I34" i="1" s="1"/>
  <c r="H33" i="1"/>
  <c r="I33" i="1" s="1"/>
  <c r="I49" i="1" l="1"/>
  <c r="H29" i="1"/>
  <c r="I29" i="1" s="1"/>
  <c r="H102" i="1"/>
  <c r="I102" i="1" s="1"/>
  <c r="H66" i="1"/>
  <c r="I66" i="1" s="1"/>
  <c r="H65" i="1"/>
  <c r="I65" i="1" s="1"/>
  <c r="H64" i="1"/>
  <c r="I64" i="1" s="1"/>
  <c r="H63" i="1"/>
  <c r="I63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55" i="1"/>
  <c r="I155" i="1" s="1"/>
  <c r="H170" i="1"/>
  <c r="I170" i="1" s="1"/>
  <c r="I171" i="1" s="1"/>
  <c r="H111" i="1" l="1"/>
  <c r="I111" i="1" s="1"/>
  <c r="H109" i="1"/>
  <c r="I109" i="1" s="1"/>
  <c r="H137" i="1" l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36" i="1"/>
  <c r="I136" i="1" s="1"/>
  <c r="B35" i="2" l="1"/>
  <c r="B31" i="2"/>
  <c r="B29" i="2"/>
  <c r="B27" i="2"/>
  <c r="B25" i="2"/>
  <c r="B23" i="2"/>
  <c r="B21" i="2"/>
  <c r="B19" i="2"/>
  <c r="B17" i="2"/>
  <c r="B15" i="2"/>
  <c r="B13" i="2"/>
  <c r="B11" i="2"/>
  <c r="B9" i="2"/>
  <c r="H5" i="2"/>
  <c r="H3" i="2"/>
  <c r="B6" i="2"/>
  <c r="H6" i="2" s="1"/>
  <c r="B5" i="2"/>
  <c r="H133" i="1" l="1"/>
  <c r="I133" i="1" s="1"/>
  <c r="H128" i="1" l="1"/>
  <c r="I128" i="1" s="1"/>
  <c r="H129" i="1"/>
  <c r="I129" i="1" s="1"/>
  <c r="H88" i="1" l="1"/>
  <c r="I88" i="1" s="1"/>
  <c r="H89" i="1"/>
  <c r="I89" i="1" s="1"/>
  <c r="H90" i="1"/>
  <c r="I90" i="1" s="1"/>
  <c r="H91" i="1"/>
  <c r="I91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10" i="1"/>
  <c r="I110" i="1" s="1"/>
  <c r="H51" i="1" l="1"/>
  <c r="I51" i="1" s="1"/>
  <c r="H132" i="1"/>
  <c r="I132" i="1" s="1"/>
  <c r="H131" i="1"/>
  <c r="I131" i="1" s="1"/>
  <c r="H130" i="1"/>
  <c r="I130" i="1" s="1"/>
  <c r="H55" i="1" l="1"/>
  <c r="I55" i="1" s="1"/>
  <c r="H115" i="1"/>
  <c r="H116" i="1"/>
  <c r="H117" i="1"/>
  <c r="H118" i="1"/>
  <c r="H119" i="1"/>
  <c r="H120" i="1"/>
  <c r="H121" i="1"/>
  <c r="H122" i="1"/>
  <c r="H124" i="1"/>
  <c r="H125" i="1"/>
  <c r="I125" i="1" s="1"/>
  <c r="H126" i="1"/>
  <c r="H127" i="1"/>
  <c r="I127" i="1" s="1"/>
  <c r="H114" i="1"/>
  <c r="H87" i="1"/>
  <c r="I87" i="1" s="1"/>
  <c r="H92" i="1"/>
  <c r="I92" i="1" s="1"/>
  <c r="H72" i="1"/>
  <c r="I72" i="1" s="1"/>
  <c r="H71" i="1"/>
  <c r="I71" i="1" s="1"/>
  <c r="H68" i="1"/>
  <c r="I68" i="1" s="1"/>
  <c r="H67" i="1"/>
  <c r="I67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36" i="1"/>
  <c r="I36" i="1" s="1"/>
  <c r="H35" i="1"/>
  <c r="I35" i="1" s="1"/>
  <c r="H32" i="1"/>
  <c r="I32" i="1" s="1"/>
  <c r="H30" i="1"/>
  <c r="I30" i="1" s="1"/>
  <c r="H28" i="1"/>
  <c r="I28" i="1" s="1"/>
  <c r="H27" i="1"/>
  <c r="I27" i="1" s="1"/>
  <c r="H45" i="1"/>
  <c r="I45" i="1" s="1"/>
  <c r="H40" i="1"/>
  <c r="I40" i="1" s="1"/>
  <c r="H56" i="1"/>
  <c r="I56" i="1" s="1"/>
  <c r="H54" i="1"/>
  <c r="I54" i="1" s="1"/>
  <c r="H62" i="1"/>
  <c r="I62" i="1" s="1"/>
  <c r="H73" i="1"/>
  <c r="I73" i="1" s="1"/>
  <c r="H78" i="1"/>
  <c r="I78" i="1" s="1"/>
  <c r="H77" i="1"/>
  <c r="I77" i="1" s="1"/>
  <c r="H76" i="1"/>
  <c r="I76" i="1" s="1"/>
  <c r="H84" i="1"/>
  <c r="I84" i="1" s="1"/>
  <c r="H83" i="1"/>
  <c r="I83" i="1" s="1"/>
  <c r="H82" i="1"/>
  <c r="I82" i="1" s="1"/>
  <c r="H81" i="1"/>
  <c r="I81" i="1" s="1"/>
  <c r="I37" i="1" l="1"/>
  <c r="I60" i="1"/>
  <c r="I85" i="1"/>
  <c r="I117" i="1"/>
  <c r="I118" i="1"/>
  <c r="I119" i="1"/>
  <c r="I120" i="1"/>
  <c r="I121" i="1"/>
  <c r="I122" i="1"/>
  <c r="I124" i="1"/>
  <c r="I126" i="1"/>
  <c r="L31" i="2" l="1"/>
  <c r="K31" i="2"/>
  <c r="I31" i="2"/>
  <c r="J31" i="2"/>
  <c r="I114" i="1"/>
  <c r="I115" i="1"/>
  <c r="I116" i="1"/>
  <c r="H13" i="2" l="1"/>
  <c r="J13" i="2" s="1"/>
  <c r="I134" i="1"/>
  <c r="H29" i="2" s="1"/>
  <c r="I24" i="1"/>
  <c r="I69" i="1"/>
  <c r="H19" i="2" s="1"/>
  <c r="I79" i="1"/>
  <c r="H23" i="2" s="1"/>
  <c r="I112" i="1"/>
  <c r="H27" i="2" s="1"/>
  <c r="H25" i="2"/>
  <c r="I74" i="1"/>
  <c r="H21" i="2" s="1"/>
  <c r="H17" i="2"/>
  <c r="I52" i="1"/>
  <c r="H15" i="2" l="1"/>
  <c r="K15" i="2" s="1"/>
  <c r="J172" i="1"/>
  <c r="K13" i="2"/>
  <c r="L13" i="2"/>
  <c r="I13" i="2"/>
  <c r="H11" i="2"/>
  <c r="J11" i="2" s="1"/>
  <c r="L17" i="2"/>
  <c r="K17" i="2"/>
  <c r="J17" i="2"/>
  <c r="I17" i="2"/>
  <c r="L29" i="2"/>
  <c r="I29" i="2"/>
  <c r="K29" i="2"/>
  <c r="J29" i="2"/>
  <c r="L21" i="2"/>
  <c r="J21" i="2"/>
  <c r="K21" i="2"/>
  <c r="I21" i="2"/>
  <c r="L23" i="2"/>
  <c r="I23" i="2"/>
  <c r="K23" i="2"/>
  <c r="J23" i="2"/>
  <c r="K25" i="2"/>
  <c r="L25" i="2"/>
  <c r="J25" i="2"/>
  <c r="I25" i="2"/>
  <c r="L19" i="2"/>
  <c r="J19" i="2"/>
  <c r="I19" i="2"/>
  <c r="K19" i="2"/>
  <c r="L27" i="2"/>
  <c r="J27" i="2"/>
  <c r="K27" i="2"/>
  <c r="I27" i="2"/>
  <c r="H9" i="2"/>
  <c r="H37" i="2" l="1"/>
  <c r="H34" i="2" s="1"/>
  <c r="I15" i="2"/>
  <c r="L15" i="2"/>
  <c r="J15" i="2"/>
  <c r="K11" i="2"/>
  <c r="K37" i="2" s="1"/>
  <c r="L11" i="2"/>
  <c r="I11" i="2"/>
  <c r="J9" i="2"/>
  <c r="J37" i="2" s="1"/>
  <c r="I9" i="2"/>
  <c r="L9" i="2"/>
  <c r="K9" i="2"/>
  <c r="L35" i="2"/>
  <c r="I35" i="2"/>
  <c r="K35" i="2"/>
  <c r="J35" i="2"/>
  <c r="I37" i="2" l="1"/>
  <c r="I38" i="2" s="1"/>
  <c r="H36" i="2"/>
  <c r="L37" i="2"/>
  <c r="L38" i="2" s="1"/>
  <c r="J38" i="2"/>
  <c r="K38" i="2"/>
  <c r="H26" i="2"/>
  <c r="H32" i="2"/>
  <c r="H14" i="2"/>
  <c r="H30" i="2"/>
  <c r="H16" i="2"/>
  <c r="H22" i="2"/>
  <c r="H28" i="2"/>
  <c r="H24" i="2"/>
  <c r="H18" i="2"/>
  <c r="H12" i="2"/>
  <c r="H20" i="2"/>
  <c r="H10" i="2"/>
  <c r="H38" i="2" l="1"/>
</calcChain>
</file>

<file path=xl/sharedStrings.xml><?xml version="1.0" encoding="utf-8"?>
<sst xmlns="http://schemas.openxmlformats.org/spreadsheetml/2006/main" count="645" uniqueCount="347">
  <si>
    <t xml:space="preserve">                ESTADO DE SANTA CATARINA</t>
  </si>
  <si>
    <t xml:space="preserve">                PREFEITURA DE IMARUÍ</t>
  </si>
  <si>
    <t xml:space="preserve">                SECRETARIA MUNICIPAL DE PLANEJAMENTO</t>
  </si>
  <si>
    <t>PLANILHA ORÇAMENTÁRIA</t>
  </si>
  <si>
    <t>Data:</t>
  </si>
  <si>
    <t>Obra:</t>
  </si>
  <si>
    <t>Extensão:</t>
  </si>
  <si>
    <t>Área:</t>
  </si>
  <si>
    <t>m²</t>
  </si>
  <si>
    <t>Local:</t>
  </si>
  <si>
    <t>Bairro:</t>
  </si>
  <si>
    <t>CUSTO</t>
  </si>
  <si>
    <t>Código de referência</t>
  </si>
  <si>
    <t>ITEM</t>
  </si>
  <si>
    <t>DISCRIMINAÇÃO DOS SERVIÇOS</t>
  </si>
  <si>
    <t>QTDADE</t>
  </si>
  <si>
    <t>UNID.</t>
  </si>
  <si>
    <t>Unitário</t>
  </si>
  <si>
    <t>Total - R$</t>
  </si>
  <si>
    <t>SERVIÇOS PRELIMINARES</t>
  </si>
  <si>
    <t>1.1</t>
  </si>
  <si>
    <t>unid.</t>
  </si>
  <si>
    <t>1.2</t>
  </si>
  <si>
    <t>1.3</t>
  </si>
  <si>
    <t>1.4</t>
  </si>
  <si>
    <t>m³</t>
  </si>
  <si>
    <t>1.5</t>
  </si>
  <si>
    <t>1.6</t>
  </si>
  <si>
    <t>1.7</t>
  </si>
  <si>
    <t>1.8</t>
  </si>
  <si>
    <t>INFRA - ESTRUTURA</t>
  </si>
  <si>
    <t>2.1</t>
  </si>
  <si>
    <t>2.2</t>
  </si>
  <si>
    <t>SUPRA-ESTRUTURA</t>
  </si>
  <si>
    <t>3.1</t>
  </si>
  <si>
    <t>3.2</t>
  </si>
  <si>
    <t>4.1</t>
  </si>
  <si>
    <t>5.1</t>
  </si>
  <si>
    <t>5.2</t>
  </si>
  <si>
    <t>6.1</t>
  </si>
  <si>
    <t>6.2</t>
  </si>
  <si>
    <t>6.3</t>
  </si>
  <si>
    <t>7.1</t>
  </si>
  <si>
    <t>7.2</t>
  </si>
  <si>
    <t>9.1</t>
  </si>
  <si>
    <t>10.1</t>
  </si>
  <si>
    <t>10.2</t>
  </si>
  <si>
    <t>10.5</t>
  </si>
  <si>
    <t>10.6</t>
  </si>
  <si>
    <t>TOTAL</t>
  </si>
  <si>
    <t>DEINFRA 2011</t>
  </si>
  <si>
    <t>1.9</t>
  </si>
  <si>
    <t>PLACA DE OBRA EM CHAPA DE ACO GALVANIZADO</t>
  </si>
  <si>
    <t>74209/001</t>
  </si>
  <si>
    <t>LOCACAO CONV DE OBRA, GABARITO DE TABUAS CORRIDAS PONTALETADAS A CADA 1,50M, SEM REAPROVEITAMENTO</t>
  </si>
  <si>
    <t>74242/001</t>
  </si>
  <si>
    <t>ENTRADA PROVISORIA DE ENERGIA ELETRICA AEREA TRIFASICA 40A EM POSTE MADEIRA</t>
  </si>
  <si>
    <t>ESCAVACAO MANUAL EM SOLO-PROF. ATE 1,50 M</t>
  </si>
  <si>
    <t>79517/001</t>
  </si>
  <si>
    <t>ATERRO INTERNO (EDIFICACOES) COMPACTADO MANUALMENTE</t>
  </si>
  <si>
    <t>REATERRO DE VALAS / CAVAS, COMPACTADA A MAÇO, EM CAMADAS DE ATÉ 30 CM.</t>
  </si>
  <si>
    <t>73964/004</t>
  </si>
  <si>
    <t>CARGA MANUAL DE ENTULHO EM CAMINHAO BASCULANTE 6 M3</t>
  </si>
  <si>
    <t>CARGA MANUAL DE TERRA EM CAMINHAO BASCULANTE (NAO INCLUI O CUSTO IMPRODUTIVO DO CAMINHAO BASCULANTE)</t>
  </si>
  <si>
    <t>74255/001</t>
  </si>
  <si>
    <t>SAPATAS</t>
  </si>
  <si>
    <t>VIGAS BALDRAMES</t>
  </si>
  <si>
    <t>PILARES</t>
  </si>
  <si>
    <t>VIGAS</t>
  </si>
  <si>
    <t>PAREDES E PAINÉIS</t>
  </si>
  <si>
    <t>IMPERMEABILIZACAO DE ESTRUTURAS ENTERRADAS, COM TINTA ASFALTICA, DUAS DEMAOS</t>
  </si>
  <si>
    <t>74106/001</t>
  </si>
  <si>
    <t>COBERTURA</t>
  </si>
  <si>
    <t>ESQUADRIAS</t>
  </si>
  <si>
    <t>REVESTIMENTOS</t>
  </si>
  <si>
    <t>PISOS</t>
  </si>
  <si>
    <t>PINTURA</t>
  </si>
  <si>
    <t>INSTALAÇÕES HIDRÁULICAS</t>
  </si>
  <si>
    <t>INSTALAÇÕES SANITÁRIAS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</si>
  <si>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</si>
  <si>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</si>
  <si>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</si>
  <si>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</si>
  <si>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</si>
  <si>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</si>
  <si>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</si>
  <si>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</si>
  <si>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</si>
  <si>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</si>
  <si>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</si>
  <si>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</si>
  <si>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</si>
  <si>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</si>
  <si>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</si>
  <si>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</si>
  <si>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</si>
  <si>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</si>
  <si>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INSTALAÇÕES ELÉTRICAS</t>
  </si>
  <si>
    <t>SERVIÇOS DIVERSOS</t>
  </si>
  <si>
    <t>BARRACAO DE OBRA c/ CHAPA DE MADEIRA COMPEN C/ BANHEIRO, COBERT. EM FIBROCIM 4 MM, c/ INST HIDRO-SANITARIAS E ELETRICAS</t>
  </si>
  <si>
    <t>74233/001</t>
  </si>
  <si>
    <t>m</t>
  </si>
  <si>
    <t>PINTURA LATEX ACRILICA AMBIENTES INTERNOS/EXTERNOS, DUAS DEMAOS</t>
  </si>
  <si>
    <t>73954/002</t>
  </si>
  <si>
    <t>8.1</t>
  </si>
  <si>
    <t>8.2</t>
  </si>
  <si>
    <t>ENGATE OU RABICHO FLEXIVEL EM METAL CROMADO 1/2" x 30CM</t>
  </si>
  <si>
    <t>JOELHO PVC SOLD 90G C/BUCHA DE LATAO 20MM X 1/2"</t>
  </si>
  <si>
    <t>REGISTRO GAVETA 1/2" REF 1509-C - C/ CANOPLA ACAB CROMADO SIMPLES</t>
  </si>
  <si>
    <t>TE PVC SOLD 90G P/ AGUA FRIA PREDIAL 40MM</t>
  </si>
  <si>
    <t>TUBO PVC SOLDAVEL EB-892 P/AGUA FRIA PREDIAL DN 20MM</t>
  </si>
  <si>
    <t>TUBO PVC SOLDAVEL EB-892 P/AGUA FRIA PREDIAL DN 25MM</t>
  </si>
  <si>
    <t>TUBO PVC SOLDAVEL EB-892 P/AGUA FRIA PREDIAL DN 40MM</t>
  </si>
  <si>
    <t>JUNCAO SIMPLES PVC P/ ESG PREDIAL DN 100X50MM</t>
  </si>
  <si>
    <t>LIMPEZA FINAL DA OBRA</t>
  </si>
  <si>
    <t>9537</t>
  </si>
  <si>
    <t>LASTRO DE BRITA</t>
  </si>
  <si>
    <t>74164/004</t>
  </si>
  <si>
    <t>CAIXA INSPECAO CONCRETO PRE MOLDADO CIRCULAR COM TAMPA D = 60CM H=60CM</t>
  </si>
  <si>
    <t>74128/002</t>
  </si>
  <si>
    <t>_______________________________________________</t>
  </si>
  <si>
    <t>JOELHO PVC SOLD 90G BB P/ ESG PREDIAL DN 40MM</t>
  </si>
  <si>
    <t>Ampliação UBS</t>
  </si>
  <si>
    <t>Planilha elaborada por:Jacson Jeremias</t>
  </si>
  <si>
    <t>TELHA CERAMICA TIPO ,ROMANA COMP. = 41cm - 18 un/m²</t>
  </si>
  <si>
    <t>uni</t>
  </si>
  <si>
    <t>JANELA ALUMINIO MAXIM AR SÉRIE 25, (INCLUSO GUARNIÇÃO E VIDRO FANTASIA)</t>
  </si>
  <si>
    <t>601</t>
  </si>
  <si>
    <t>JANELA DE CORRER SÉRIE 25, (INCLUSO GUARNIÇÃO E VIDRO LISO INCOLOR)</t>
  </si>
  <si>
    <t>594</t>
  </si>
  <si>
    <t>FUNDO SELADOR ACRILICO AMBIENTES INTERNOS E EXTERNOS UMA DEMÃO</t>
  </si>
  <si>
    <t>PINTURA EM ESMALTE ACETINADO PARA MADEIRA, DUAS DEMÃOS INCLUSO APARELHAMENTO COM FUNDO NIVELADOR COM BRANCO FOSCO ( TESTEIRA TELHADO)</t>
  </si>
  <si>
    <t>VASO SANITÁRIO COM CAIXA ACOPLADA LOUÇA BRANCA  - PADRÃO MÉDIO</t>
  </si>
  <si>
    <t>CAIXA D'AGUA FIBRA DE VIDRO 500 L</t>
  </si>
  <si>
    <t>BUCHA REDUCAO PVC SOLD LONGA P/ AGUA FRIA PRED 40MM X 20MM</t>
  </si>
  <si>
    <t>JOELHO PVC SOLD 90G P/AGUA FRIA PREDIAL 20 MM</t>
  </si>
  <si>
    <t>FLANGE PVC C/ ROSCA SEXTAVADO S/FUROS REF. 1 1/2"</t>
  </si>
  <si>
    <t>FLANGE PVC C/ ROSCA SEXTAVADO S/FUROS REF. 1"</t>
  </si>
  <si>
    <t>TE PVC SOLD 90G C/ BUCHA LATAO NA BOLSA CENTRAL 20MM X 1/2"</t>
  </si>
  <si>
    <t>TORNEIRA DE BOIA REAL 1/2" C/ BALAO PLASTICO</t>
  </si>
  <si>
    <t>FLANGE PVC C/ ROSCA SEXTAVADO S/FUROS REF. 1/2"</t>
  </si>
  <si>
    <t>TUBO PVC SERIE NORMAL - ESGOTO PREDIAL DN 100MM - NBR 5688</t>
  </si>
  <si>
    <t>TUBO PVC SERIE NORMAL - ESGOTO PREDIAL DN 50MM - NBR 5688</t>
  </si>
  <si>
    <t>TUBO PVC SERIE NORMAL - ESGOTO PREDIAL DN 40MM - NBR 5688</t>
  </si>
  <si>
    <t>74065/001</t>
  </si>
  <si>
    <t>73907/006</t>
  </si>
  <si>
    <t>LASTRO DE CONCRETO, ESPESSURA 3CM, PREPARO MECANICO</t>
  </si>
  <si>
    <t>73928/001</t>
  </si>
  <si>
    <t>CHAPISCO TRACO 1:4 (CIMENTO E AREIA GROSSA), ESPESSURA 0,5CM, PREPARO MECANICO</t>
  </si>
  <si>
    <t>REBOCO COM ARGAMASSA PRE-FABRICADA, ESPESSURA 0,5CM, PREPARO MECANICO</t>
  </si>
  <si>
    <t>74001/001</t>
  </si>
  <si>
    <t>2.3</t>
  </si>
  <si>
    <t>2.4</t>
  </si>
  <si>
    <t>2.5</t>
  </si>
  <si>
    <t>2.6</t>
  </si>
  <si>
    <t>2.7</t>
  </si>
  <si>
    <t>2.8</t>
  </si>
  <si>
    <t>3.3</t>
  </si>
  <si>
    <t>3.4</t>
  </si>
  <si>
    <t>3.5</t>
  </si>
  <si>
    <t>3.6</t>
  </si>
  <si>
    <t>5.3</t>
  </si>
  <si>
    <t>7.3</t>
  </si>
  <si>
    <t>8.3</t>
  </si>
  <si>
    <t>9.2</t>
  </si>
  <si>
    <t>9.3</t>
  </si>
  <si>
    <t>9.4</t>
  </si>
  <si>
    <t>10.15</t>
  </si>
  <si>
    <t>10.17</t>
  </si>
  <si>
    <t>10.18</t>
  </si>
  <si>
    <t>10.19</t>
  </si>
  <si>
    <t>10.20</t>
  </si>
  <si>
    <t>11.1</t>
  </si>
  <si>
    <t>11.5</t>
  </si>
  <si>
    <t>11.13</t>
  </si>
  <si>
    <t>13.1</t>
  </si>
  <si>
    <t>Aratingaúba</t>
  </si>
  <si>
    <t>ALVENARIA EM TIJOLO CERAMICO FURADO 10X20X20CM, 1/2 VEZ, ASSENTADO EM ARGAMASSA TRACO 1:4 (CIMENTO E AREIA),E=1CM</t>
  </si>
  <si>
    <t>73935/001</t>
  </si>
  <si>
    <t>JOELHO PVC SOLD 90G P/ AGUA FRIA PREDIAL 25 MM</t>
  </si>
  <si>
    <t>TE PVC SOLD 90G P/ AGUA FRIA PREDIAL 25MM</t>
  </si>
  <si>
    <t>BUCHA REDUCAO PVC SOLD CURTA P/ AGUA FRIA PRED 25MM X 20MM</t>
  </si>
  <si>
    <t>REGISTRO GAVETA 1.1/2" BRUTO LATAO REF 1502-B</t>
  </si>
  <si>
    <t>REGISTRO GAVETA 1" BRUTO LATAO REF 1502-B</t>
  </si>
  <si>
    <t>LAVATORIO LOUCA BRANCA C/ COLUNA MEDINDO 45 X 55CM OU EQUIV - PADRAO MEDIO</t>
  </si>
  <si>
    <t>CAIXA SIFONADA PVC 100 X 100 X 40MM C/ GRELHA REDONDA BRANCA</t>
  </si>
  <si>
    <t>JOELHO PVC SERIE R P/ ESG PREDIAL 45G DN 50MM</t>
  </si>
  <si>
    <t>JOELHO PVC SERIE R P/ ESG PREDIAL 90G DN 100 MM</t>
  </si>
  <si>
    <t>JOELHO PVC SERIE R P/ ESG PREDIAL 45G DN 100MM</t>
  </si>
  <si>
    <t>JOELHO PVC SERIE R P/ ESG PREDIAL 90G DN 50MM</t>
  </si>
  <si>
    <t>CAIXA GORDURA SIMPLES CONCRETO PRE MOLDADO CIRCULAR COM TAMPA D = 40CM</t>
  </si>
  <si>
    <t>11.15</t>
  </si>
  <si>
    <t>11.16</t>
  </si>
  <si>
    <t>11.17</t>
  </si>
  <si>
    <t>11.18</t>
  </si>
  <si>
    <t>11.19</t>
  </si>
  <si>
    <t>10.21</t>
  </si>
  <si>
    <t>10.22</t>
  </si>
  <si>
    <t>10.23</t>
  </si>
  <si>
    <t>10.24</t>
  </si>
  <si>
    <t>7175</t>
  </si>
  <si>
    <t>11.20</t>
  </si>
  <si>
    <t>113,29 m²</t>
  </si>
  <si>
    <t>10.3</t>
  </si>
  <si>
    <t>10.4</t>
  </si>
  <si>
    <t>10.16</t>
  </si>
  <si>
    <t>CRONOGRAMA FÍSICO-FINANCEIRO GERAL</t>
  </si>
  <si>
    <t>Item</t>
  </si>
  <si>
    <t>DISCRIMINAÇÃO</t>
  </si>
  <si>
    <t>PRAZO EM DIAS</t>
  </si>
  <si>
    <t>R$</t>
  </si>
  <si>
    <t>%</t>
  </si>
  <si>
    <t>Elaborado por: Jacson Jeremias</t>
  </si>
  <si>
    <t>12.1</t>
  </si>
  <si>
    <t>BUCHA E ARRUELA ALUMINIO FUNDIDO P/ ELETRODUTO 25MM (1'')</t>
  </si>
  <si>
    <t>cj</t>
  </si>
  <si>
    <t>BUCHA E ARRUELA ALUMINIO FUNDIDO P/ ELETRODUTO 20MM (3/4'')</t>
  </si>
  <si>
    <t>CAIXA PVC 4" X 2" P/ ELETRODUTO "</t>
  </si>
  <si>
    <t>CAIXA PVC OCTOGONAL 3" X 3"</t>
  </si>
  <si>
    <t>CURVA PVC 180G 3/4" P/ ELETRODUTO ROSCAVEL</t>
  </si>
  <si>
    <t>CURVA PVC 90G P/ ELETRODUTO ROSCAVEL 1"</t>
  </si>
  <si>
    <t>LUVA PVC ROSCAVEL P/ ELETRODUTO 1"</t>
  </si>
  <si>
    <t>FITA ISOLANTE AUTO-FUSAO BT REF 3M OU SIMILAR</t>
  </si>
  <si>
    <t>CABO DE COBRE ISOLAMENTO ANTI-CHAMA 0,6/1KV 6MM2 (1 CONDUTOR) TP SINTENAX PIRELLI OU EQUIV</t>
  </si>
  <si>
    <t>CABO DE COBRE ISOLAMENTO ANTI-CHAMA 450/750V 1,5MM2, TP PIRASTIC PIRELLI OU EQUIV</t>
  </si>
  <si>
    <t>CABO DE COBRE ISOLAMENTO ANTI-CHAMA 450/750V 2,5MM2, TP PIRASTIC PIRELLI OU EQUIV</t>
  </si>
  <si>
    <t>TOMADA DE EMBUTIR, 2 P + T, UNIVERSAL, DE 10 A / 250 V, COM PLACA</t>
  </si>
  <si>
    <t>INTERRUPTOR SIMPLES EMBUTIR 10A/250V S/PLACA, TIPO SILENTOQUE PIAL OU EQUIV</t>
  </si>
  <si>
    <t>CONJUNTO EMBUTIR 1 INTERRUPTOR SIMPLES 1 TOMADA 2P UNIVERSAL 10A/250V S/ PLACA, TP SILENTOQUE</t>
  </si>
  <si>
    <t>CONJUNTO EMBUTIR 2 INTERRUPTORES SIMPLES 10A/250V C/ PLACA, TP SILENTOQUE PIAL OU EQUIV</t>
  </si>
  <si>
    <t>CONJUNTO EMBUTIR 2 INTERRUPTORES SIMPLES 10A/250V S/ PLACA, TP SILENTOQUE PIAL OU EQUIV</t>
  </si>
  <si>
    <t>DISJUNTOR TERMOMAGNETICO MONOPOLAR 10A</t>
  </si>
  <si>
    <t>DISJUNTOR TERMOMAGNETICO MONOPOLAR 15A</t>
  </si>
  <si>
    <t>DISJUNTOR TERMOMAGNETICO MONOPOLAR 20A</t>
  </si>
  <si>
    <t>ELETRODUTO PVC FLEXIVEL CORRUGADO 20MM TIPO TIGREFLEX OU EQUIV</t>
  </si>
  <si>
    <t>ELETRODUTO DE PVC ROSCÁVEL DE 3/4" (19 MM), SEM LUVA</t>
  </si>
  <si>
    <t>LUMINARIA CALHA SOBREPOR EM CHAPA ACO C/ 3 LAMPADAS FLUORESCENTES 2OW (COMPLETA, INCL. REATOR DE PARTIDA RÁPIDA E LAMPADAS )</t>
  </si>
  <si>
    <t xml:space="preserve"> LUMINARIA CALHA SOBREPOR EM CHAPA ACO C/ 1 LAMPADA FLUORESCENTE 20W (COMPLETA, INCL. REATORPART RAPIDA E LAMPADA)</t>
  </si>
  <si>
    <t xml:space="preserve"> LUMINARIA CALHA EM CHAPA ACO SOBREPOR C/ 1 LAMPADA FLUORESCENTE 40W (COMPLETA, INCL. REATOR AFP PARTIDA RAPIDA 127V E LAMPADA)</t>
  </si>
  <si>
    <t>LUMINARIA CALHA SOBREPOR EM CHAPA ACO C/ 3 LAMPADAS FLUORESCENTES 4OW (COMPLETA, INCL. REATOR</t>
  </si>
  <si>
    <t>LUMINARIA TIPO SPOT PARA 1 LAMPADA INCANDESCENTE/FLUORESCENTE COMPACTA</t>
  </si>
  <si>
    <t xml:space="preserve">74094/001 </t>
  </si>
  <si>
    <t>LAMPADA FLUORESCENTE 20W</t>
  </si>
  <si>
    <t>ENTRADA DE ENERGIA ELÉTRICA AÉREA MONOFÁSICA 50A COM POSTE DE CONCRETO , INCLUSIVE CABEAMENTO, CAIXA DE PROTEÇÃO PARA MEDIDOR E ATERRAMENTO.</t>
  </si>
  <si>
    <t>QUADRO DE DISTRIBUICAO DE ENERGIA P/ 6 DISJUNTORES TERMOMAGNETICOS MONOPOLARES SEM BARRAMENTO, DE EMBUTIR, EM CHAPA METALICA - FORNECIMENTO E INSTALACAO</t>
  </si>
  <si>
    <t>Adaptada por:</t>
  </si>
  <si>
    <t>73992/001</t>
  </si>
  <si>
    <t>FORMA PARA ESTRUTURAS DE CONCRETO (PILAR, VIGA E LAJE) EM CHAPA DE MADEIRA COMPENSADA PLASTIFICADA, DE 1,10 X 2,20, ESPESSURA = 12 MM, 08 UTILIZACOES. (FABRICACAO, MONTAGEM E DESMONTAGEM - EXCLUSIVE ESCORAMENTO</t>
  </si>
  <si>
    <t>ESTRUTURA EM MADEIRA APARELHADA, PARA TELHA CERAMICA, APOIADA EM PARED</t>
  </si>
  <si>
    <t xml:space="preserve">73931/003 </t>
  </si>
  <si>
    <t>FORRO DE PVC EM REGUA DE 100 MM (COM COLOCACAO, EXCLUSIVE ESTRUTURA DE SUPORTE)</t>
  </si>
  <si>
    <t xml:space="preserve">00011587 </t>
  </si>
  <si>
    <t>73910/001</t>
  </si>
  <si>
    <t xml:space="preserve">73910/003 </t>
  </si>
  <si>
    <t>PORTA DE MADEIRA COMPENSADA LISA PARA PINTURA, 60X210X3,5CM, INCLUSO ADUELA 2A, ALIZAR 2A E DOBRADICAS</t>
  </si>
  <si>
    <t>PORTA DE MADEIRA COMPENSADA LISA PARA PINTURA, 70X210X3,5CM, INCLUSO ADUELA 2A, ALIZAR 2A E DOBRADICAS</t>
  </si>
  <si>
    <t>73910/005</t>
  </si>
  <si>
    <t xml:space="preserve">74069/001 </t>
  </si>
  <si>
    <t xml:space="preserve">74070/003 </t>
  </si>
  <si>
    <t>FECHADURA DE EMBUTIR COMPLETA, PARA PORTAS DE BANHEIRO, PADRAO DE ACABAMENTO POPULAR</t>
  </si>
  <si>
    <t>FECHADURA DE EMBUTIR COMPLETA, PARA PORTAS INTERNAS, PADRAO DE ACABAMENTO POPULAR</t>
  </si>
  <si>
    <t>LASTRO DE CONCRETO, PREPARO MECANICO</t>
  </si>
  <si>
    <t xml:space="preserve">83532 </t>
  </si>
  <si>
    <t xml:space="preserve">6060 </t>
  </si>
  <si>
    <t xml:space="preserve">73912/001 </t>
  </si>
  <si>
    <t xml:space="preserve">74065/003 </t>
  </si>
  <si>
    <t>TORNEIRA CROMADA DE MESA, 1/2" OU 3/4", PARA LAVATÓRIO, PADRÃO POPULAR</t>
  </si>
  <si>
    <t>ENGATE OU RABICHO FLEXIVEL PLASTICO (PVC OU ABS) BRANCO 1/2" X 30CM</t>
  </si>
  <si>
    <t>SIFAO FLEXIVEL P/ PIA E LAVATORIO 3/4" X 1 1/2"</t>
  </si>
  <si>
    <t>SABONETEIRA EM VIDRO C/ SUPORTE EM ACO INOX P/ SABAO LIQUIDO</t>
  </si>
  <si>
    <t>PAPELEIRA CROMADA</t>
  </si>
  <si>
    <t xml:space="preserve"> ARMACAO ACO CA-50 P/1,0M3 DE CONCRETO</t>
  </si>
  <si>
    <t>73990/001</t>
  </si>
  <si>
    <t>ARMACAO DE ACO CA-60 DIAM. 3,4 A 6,0MM.- FORNECIMENTO / CORTE (C/PERDA DE 10%) / DOBRA / COLOCAÇÃO.</t>
  </si>
  <si>
    <t xml:space="preserve">73942/002 </t>
  </si>
  <si>
    <t>Kg</t>
  </si>
  <si>
    <t>CONCRETO FCK=20MPA, VIRADO EM BETONEIRA, SEM LANCAMENTO</t>
  </si>
  <si>
    <t xml:space="preserve">73972/002 </t>
  </si>
  <si>
    <t>ARMACAO ACO CA-50 P/1,0M3 DE CONCRETO</t>
  </si>
  <si>
    <t>PORTA DE MADEIRA COMPENSADA LISA PARA PINTURA, 80X210X3,5CM, INCLUSO ADUELA 2A, ALIZAR 2A E DOBRADICAS</t>
  </si>
  <si>
    <t>PISO CERAMICO PADRAO MEDIO PEI 4 ASSENTADO SOBRE ARGAMASSA DE CIMENTO COLANTE E REJUNTAMENTO COM CIMENTO BRANCO</t>
  </si>
  <si>
    <t>REVESTIMENTO COM CERAMICA ESMALTADA 20X20CM, 1A LINHA, PADRAO MEDIO, ASSENTADA COM ARGAMASSA PRE-FABRICADA DE CIMENTO COLANTE E REJUNTAMENTO COM CIMENTO BRANCOCOM CIMENTO BRANCO</t>
  </si>
  <si>
    <t>PINTURA ESMALTE BRILHANTE PARA MADEIRA, DUAS DEMAOS, SOBRE FUNDO NIVELADOR</t>
  </si>
  <si>
    <t>SINAPI - 12/2013 e DEINFRA - 08/2011 - BDI de 25%</t>
  </si>
  <si>
    <t>Jacson Jeremias</t>
  </si>
  <si>
    <t>Eng. Civil - Coordenador Seplan</t>
  </si>
  <si>
    <t>SISTEMA PREVENTIVO CONTRA INCÊNDIO</t>
  </si>
  <si>
    <t xml:space="preserve"> EXTINTOR DE PQS 4KG - FORNECIMENTO E INSTALACAO</t>
  </si>
  <si>
    <t>RUFO EM CHAPA DE ACO GALVANIZADO NUMERO 24, DESENVOLVIMENTO DE 25CM</t>
  </si>
  <si>
    <t xml:space="preserve">72107 </t>
  </si>
  <si>
    <t>CALHA EM CHAPA DE ACO GALVANIZADO NUMERO 24, DESENVOLVIMENTO DE 50CM</t>
  </si>
  <si>
    <t xml:space="preserve">72105 </t>
  </si>
  <si>
    <t>CUMEEIRA COM TELHA CERAMICA EMBOCADA COM ARGAMASSA TRACO 1:2:8 (CIMENTO, CAL E AREIA)</t>
  </si>
  <si>
    <t xml:space="preserve">6058 </t>
  </si>
  <si>
    <t>2.9</t>
  </si>
  <si>
    <t>2.10</t>
  </si>
  <si>
    <t>2.11</t>
  </si>
  <si>
    <t>SINAPI 12/2013</t>
  </si>
  <si>
    <t>3.7</t>
  </si>
  <si>
    <t>3.8</t>
  </si>
  <si>
    <t>3.9</t>
  </si>
  <si>
    <t>3.10</t>
  </si>
  <si>
    <t>5.4</t>
  </si>
  <si>
    <t>5.5</t>
  </si>
  <si>
    <t>5.6</t>
  </si>
  <si>
    <t>6.4</t>
  </si>
  <si>
    <t>6.5</t>
  </si>
  <si>
    <t>6.6</t>
  </si>
  <si>
    <t>6.7</t>
  </si>
  <si>
    <t>FILTRO ANAERÓBIO</t>
  </si>
  <si>
    <t>SUMIDOURO</t>
  </si>
  <si>
    <t>PORTA TOALHA DE PAPEL METALICO</t>
  </si>
  <si>
    <t>FOSSA SÉPTICA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</si>
  <si>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</si>
  <si>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</si>
  <si>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</si>
  <si>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</si>
  <si>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</si>
  <si>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</si>
  <si>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</si>
  <si>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</si>
  <si>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</si>
  <si>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</si>
  <si>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</si>
  <si>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</si>
  <si>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</si>
  <si>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</si>
  <si>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</si>
  <si>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</si>
  <si>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</si>
  <si>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</si>
  <si>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</si>
  <si>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</si>
  <si>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</si>
  <si>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</si>
  <si>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</si>
  <si>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</si>
  <si>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</si>
  <si>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</si>
  <si>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</si>
  <si>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</si>
  <si>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14.1</t>
  </si>
  <si>
    <t>BARRA DE APOIO TUBULAR COM ALMA EM FERRO, ESPESSURA DE 2,25MM, COMPRIMENTO DE 80CM,</t>
  </si>
  <si>
    <t>10.25</t>
  </si>
  <si>
    <t>11.21</t>
  </si>
  <si>
    <t>Jacson Jeremias - Eng. Civil - Coordenador Seplan</t>
  </si>
  <si>
    <t>BDI: 25 %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</si>
</sst>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dd/mm/yy;@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sz val="2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u/>
      <sz val="1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i/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7" fillId="0" borderId="0" applyFont="0" applyFill="0" applyBorder="0" applyAlignment="0" applyProtection="0"/>
  </cellStyleXfs>
  <cellXfs count="357">
    <xf numFmtId="0" fontId="0" fillId="0" borderId="0" xfId="0"/>
    <xf numFmtId="0" fontId="1" fillId="0" borderId="1" xfId="1" applyBorder="1"/>
    <xf numFmtId="0" fontId="1" fillId="0" borderId="8" xfId="1" applyBorder="1"/>
    <xf numFmtId="0" fontId="1" fillId="0" borderId="9" xfId="1" applyBorder="1"/>
    <xf numFmtId="0" fontId="1" fillId="0" borderId="3" xfId="1" applyBorder="1" applyAlignment="1">
      <alignment horizontal="left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1" fillId="0" borderId="0" xfId="1"/>
    <xf numFmtId="0" fontId="0" fillId="0" borderId="0" xfId="0" applyFont="1"/>
    <xf numFmtId="0" fontId="0" fillId="0" borderId="0" xfId="0" applyAlignment="1">
      <alignment horizontal="left"/>
    </xf>
    <xf numFmtId="0" fontId="13" fillId="0" borderId="0" xfId="0" applyFont="1"/>
    <xf numFmtId="0" fontId="1" fillId="0" borderId="0" xfId="1" applyFill="1"/>
    <xf numFmtId="0" fontId="0" fillId="0" borderId="0" xfId="0" applyFill="1"/>
    <xf numFmtId="0" fontId="15" fillId="0" borderId="0" xfId="0" applyFont="1"/>
    <xf numFmtId="4" fontId="15" fillId="0" borderId="0" xfId="0" applyNumberFormat="1" applyFont="1"/>
    <xf numFmtId="0" fontId="15" fillId="0" borderId="0" xfId="0" applyFont="1" applyFill="1" applyBorder="1"/>
    <xf numFmtId="0" fontId="0" fillId="0" borderId="0" xfId="0" applyBorder="1"/>
    <xf numFmtId="0" fontId="15" fillId="0" borderId="0" xfId="0" applyFont="1" applyBorder="1" applyAlignment="1">
      <alignment horizontal="right" vertical="center" wrapText="1"/>
    </xf>
    <xf numFmtId="0" fontId="12" fillId="0" borderId="0" xfId="1" applyFont="1"/>
    <xf numFmtId="0" fontId="12" fillId="0" borderId="0" xfId="1" applyFont="1" applyBorder="1"/>
    <xf numFmtId="0" fontId="13" fillId="0" borderId="0" xfId="0" applyFont="1" applyBorder="1"/>
    <xf numFmtId="49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2" fontId="4" fillId="0" borderId="1" xfId="1" applyNumberFormat="1" applyFont="1" applyBorder="1" applyAlignment="1">
      <alignment horizont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" fillId="0" borderId="0" xfId="1" applyFont="1"/>
    <xf numFmtId="0" fontId="4" fillId="0" borderId="1" xfId="1" applyFont="1" applyFill="1" applyBorder="1" applyAlignment="1">
      <alignment horizontal="center" vertical="center"/>
    </xf>
    <xf numFmtId="0" fontId="1" fillId="0" borderId="0" xfId="1" applyFont="1" applyFill="1"/>
    <xf numFmtId="0" fontId="19" fillId="0" borderId="0" xfId="0" applyFont="1" applyFill="1"/>
    <xf numFmtId="0" fontId="19" fillId="5" borderId="0" xfId="0" applyFont="1" applyFill="1"/>
    <xf numFmtId="2" fontId="4" fillId="0" borderId="1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0" xfId="0" applyFont="1" applyFill="1" applyBorder="1"/>
    <xf numFmtId="4" fontId="9" fillId="0" borderId="0" xfId="0" applyNumberFormat="1" applyFont="1" applyBorder="1" applyAlignment="1">
      <alignment horizontal="center"/>
    </xf>
    <xf numFmtId="0" fontId="15" fillId="0" borderId="0" xfId="0" applyFont="1" applyFill="1"/>
    <xf numFmtId="0" fontId="20" fillId="0" borderId="8" xfId="0" applyFont="1" applyBorder="1"/>
    <xf numFmtId="0" fontId="20" fillId="0" borderId="1" xfId="0" applyFont="1" applyBorder="1"/>
    <xf numFmtId="0" fontId="20" fillId="0" borderId="10" xfId="0" applyFont="1" applyBorder="1"/>
    <xf numFmtId="0" fontId="20" fillId="0" borderId="11" xfId="0" applyFont="1" applyBorder="1"/>
    <xf numFmtId="2" fontId="20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Border="1"/>
    <xf numFmtId="10" fontId="20" fillId="0" borderId="1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/>
    <xf numFmtId="4" fontId="21" fillId="0" borderId="1" xfId="0" applyNumberFormat="1" applyFont="1" applyBorder="1" applyAlignment="1">
      <alignment horizontal="center" vertical="center"/>
    </xf>
    <xf numFmtId="0" fontId="20" fillId="0" borderId="3" xfId="0" applyFont="1" applyBorder="1"/>
    <xf numFmtId="0" fontId="4" fillId="0" borderId="13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3" fillId="0" borderId="1" xfId="1" applyFont="1" applyBorder="1" applyAlignment="1">
      <alignment vertical="center"/>
    </xf>
    <xf numFmtId="0" fontId="0" fillId="5" borderId="0" xfId="0" applyFill="1"/>
    <xf numFmtId="49" fontId="4" fillId="0" borderId="1" xfId="1" applyNumberFormat="1" applyFont="1" applyFill="1" applyBorder="1" applyAlignment="1">
      <alignment horizontal="center"/>
    </xf>
    <xf numFmtId="4" fontId="15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" fontId="9" fillId="0" borderId="0" xfId="0" applyNumberFormat="1" applyFont="1" applyFill="1" applyBorder="1" applyAlignment="1">
      <alignment horizontal="center"/>
    </xf>
    <xf numFmtId="0" fontId="2" fillId="0" borderId="13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44" fontId="4" fillId="0" borderId="1" xfId="2" applyFont="1" applyBorder="1" applyAlignment="1">
      <alignment horizontal="center" vertical="center"/>
    </xf>
    <xf numFmtId="44" fontId="4" fillId="0" borderId="13" xfId="2" applyFont="1" applyBorder="1" applyAlignment="1">
      <alignment horizontal="center" vertical="center"/>
    </xf>
    <xf numFmtId="44" fontId="4" fillId="0" borderId="1" xfId="2" applyFont="1" applyBorder="1" applyAlignment="1">
      <alignment horizontal="center"/>
    </xf>
    <xf numFmtId="44" fontId="4" fillId="0" borderId="13" xfId="2" applyFont="1" applyBorder="1" applyAlignment="1">
      <alignment horizontal="center"/>
    </xf>
    <xf numFmtId="44" fontId="4" fillId="0" borderId="1" xfId="2" applyFont="1" applyFill="1" applyBorder="1" applyAlignment="1">
      <alignment horizontal="center"/>
    </xf>
    <xf numFmtId="44" fontId="4" fillId="0" borderId="13" xfId="2" applyFont="1" applyFill="1" applyBorder="1" applyAlignment="1">
      <alignment horizontal="center"/>
    </xf>
    <xf numFmtId="44" fontId="4" fillId="0" borderId="1" xfId="2" applyFont="1" applyFill="1" applyBorder="1" applyAlignment="1">
      <alignment horizontal="center" vertical="center"/>
    </xf>
    <xf numFmtId="0" fontId="4" fillId="0" borderId="1" xfId="1" applyFont="1" applyBorder="1" applyAlignment="1"/>
    <xf numFmtId="0" fontId="4" fillId="0" borderId="1" xfId="1" applyFont="1" applyFill="1" applyBorder="1" applyAlignment="1"/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44" fontId="2" fillId="4" borderId="1" xfId="2" applyFont="1" applyFill="1" applyBorder="1" applyAlignment="1">
      <alignment horizontal="right"/>
    </xf>
    <xf numFmtId="0" fontId="1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2" fontId="12" fillId="0" borderId="0" xfId="1" applyNumberFormat="1" applyFont="1" applyBorder="1"/>
    <xf numFmtId="0" fontId="1" fillId="0" borderId="1" xfId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44" fontId="2" fillId="2" borderId="1" xfId="2" applyFont="1" applyFill="1" applyBorder="1" applyAlignment="1">
      <alignment horizontal="right"/>
    </xf>
    <xf numFmtId="44" fontId="2" fillId="4" borderId="1" xfId="1" applyNumberFormat="1" applyFont="1" applyFill="1" applyBorder="1" applyAlignment="1">
      <alignment vertical="center" wrapText="1"/>
    </xf>
    <xf numFmtId="44" fontId="2" fillId="4" borderId="2" xfId="2" applyFont="1" applyFill="1" applyBorder="1" applyAlignment="1">
      <alignment horizontal="right"/>
    </xf>
    <xf numFmtId="0" fontId="2" fillId="0" borderId="9" xfId="1" applyFont="1" applyBorder="1"/>
    <xf numFmtId="0" fontId="14" fillId="0" borderId="32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" fillId="2" borderId="9" xfId="1" applyFill="1" applyBorder="1" applyAlignment="1"/>
    <xf numFmtId="0" fontId="2" fillId="0" borderId="9" xfId="1" applyFont="1" applyFill="1" applyBorder="1"/>
    <xf numFmtId="0" fontId="4" fillId="4" borderId="9" xfId="1" applyFont="1" applyFill="1" applyBorder="1" applyAlignment="1">
      <alignment horizontal="center"/>
    </xf>
    <xf numFmtId="0" fontId="4" fillId="4" borderId="9" xfId="1" applyFont="1" applyFill="1" applyBorder="1" applyAlignment="1">
      <alignment horizontal="center" vertical="center"/>
    </xf>
    <xf numFmtId="0" fontId="7" fillId="4" borderId="9" xfId="1" applyFont="1" applyFill="1" applyBorder="1"/>
    <xf numFmtId="0" fontId="7" fillId="2" borderId="9" xfId="1" applyFont="1" applyFill="1" applyBorder="1"/>
    <xf numFmtId="0" fontId="2" fillId="3" borderId="9" xfId="1" applyFont="1" applyFill="1" applyBorder="1"/>
    <xf numFmtId="0" fontId="4" fillId="2" borderId="9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right" vertical="center"/>
    </xf>
    <xf numFmtId="0" fontId="2" fillId="3" borderId="9" xfId="1" applyFont="1" applyFill="1" applyBorder="1" applyAlignment="1">
      <alignment horizontal="right"/>
    </xf>
    <xf numFmtId="0" fontId="2" fillId="0" borderId="9" xfId="1" applyFont="1" applyFill="1" applyBorder="1" applyAlignment="1"/>
    <xf numFmtId="0" fontId="2" fillId="3" borderId="8" xfId="1" applyFont="1" applyFill="1" applyBorder="1"/>
    <xf numFmtId="0" fontId="14" fillId="0" borderId="7" xfId="1" applyFont="1" applyFill="1" applyBorder="1" applyAlignment="1">
      <alignment horizontal="center" vertical="center"/>
    </xf>
    <xf numFmtId="0" fontId="2" fillId="0" borderId="32" xfId="1" applyFont="1" applyBorder="1" applyAlignment="1">
      <alignment vertical="center"/>
    </xf>
    <xf numFmtId="0" fontId="7" fillId="2" borderId="8" xfId="1" applyFont="1" applyFill="1" applyBorder="1"/>
    <xf numFmtId="0" fontId="7" fillId="2" borderId="46" xfId="1" applyFont="1" applyFill="1" applyBorder="1" applyAlignment="1"/>
    <xf numFmtId="0" fontId="4" fillId="2" borderId="9" xfId="1" applyFont="1" applyFill="1" applyBorder="1" applyAlignment="1">
      <alignment horizontal="center" vertical="center"/>
    </xf>
    <xf numFmtId="2" fontId="22" fillId="0" borderId="7" xfId="0" applyNumberFormat="1" applyFont="1" applyBorder="1"/>
    <xf numFmtId="10" fontId="20" fillId="0" borderId="7" xfId="0" applyNumberFormat="1" applyFont="1" applyBorder="1"/>
    <xf numFmtId="2" fontId="21" fillId="0" borderId="7" xfId="0" applyNumberFormat="1" applyFont="1" applyBorder="1"/>
    <xf numFmtId="4" fontId="21" fillId="0" borderId="7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10" fontId="22" fillId="0" borderId="11" xfId="0" applyNumberFormat="1" applyFont="1" applyBorder="1"/>
    <xf numFmtId="10" fontId="22" fillId="0" borderId="40" xfId="0" applyNumberFormat="1" applyFont="1" applyBorder="1"/>
    <xf numFmtId="0" fontId="0" fillId="0" borderId="0" xfId="0" applyFont="1" applyBorder="1"/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13" xfId="1" applyBorder="1" applyAlignment="1"/>
    <xf numFmtId="0" fontId="1" fillId="0" borderId="17" xfId="1" applyBorder="1" applyAlignment="1"/>
    <xf numFmtId="0" fontId="1" fillId="0" borderId="32" xfId="1" applyBorder="1" applyAlignment="1"/>
    <xf numFmtId="2" fontId="4" fillId="0" borderId="1" xfId="1" applyNumberFormat="1" applyFont="1" applyFill="1" applyBorder="1" applyAlignment="1">
      <alignment horizontal="right" vertical="center"/>
    </xf>
    <xf numFmtId="0" fontId="1" fillId="0" borderId="12" xfId="1" applyFont="1" applyBorder="1" applyAlignment="1">
      <alignment horizontal="center" vertical="center"/>
    </xf>
    <xf numFmtId="44" fontId="4" fillId="0" borderId="1" xfId="2" applyFont="1" applyBorder="1" applyAlignment="1">
      <alignment horizontal="right"/>
    </xf>
    <xf numFmtId="0" fontId="10" fillId="0" borderId="33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2" fontId="1" fillId="4" borderId="2" xfId="1" applyNumberFormat="1" applyFill="1" applyBorder="1" applyAlignment="1">
      <alignment horizontal="center"/>
    </xf>
    <xf numFmtId="2" fontId="1" fillId="4" borderId="47" xfId="1" applyNumberFormat="1" applyFill="1" applyBorder="1" applyAlignment="1">
      <alignment horizontal="center"/>
    </xf>
    <xf numFmtId="0" fontId="12" fillId="4" borderId="2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2" fontId="1" fillId="4" borderId="1" xfId="1" applyNumberFormat="1" applyFill="1" applyBorder="1" applyAlignment="1">
      <alignment horizontal="center"/>
    </xf>
    <xf numFmtId="2" fontId="1" fillId="4" borderId="7" xfId="1" applyNumberFormat="1" applyFill="1" applyBorder="1" applyAlignment="1">
      <alignment horizontal="center"/>
    </xf>
    <xf numFmtId="0" fontId="1" fillId="0" borderId="13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39" xfId="1" applyFont="1" applyBorder="1" applyAlignment="1">
      <alignment horizontal="left" vertical="center"/>
    </xf>
    <xf numFmtId="0" fontId="1" fillId="2" borderId="1" xfId="1" applyFill="1" applyBorder="1" applyAlignment="1">
      <alignment horizont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32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/>
    </xf>
    <xf numFmtId="49" fontId="8" fillId="4" borderId="7" xfId="1" applyNumberFormat="1" applyFont="1" applyFill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" fontId="14" fillId="0" borderId="1" xfId="1" applyNumberFormat="1" applyFont="1" applyBorder="1" applyAlignment="1">
      <alignment horizontal="center" vertical="center"/>
    </xf>
    <xf numFmtId="1" fontId="14" fillId="0" borderId="1" xfId="1" applyNumberFormat="1" applyFont="1" applyFill="1" applyBorder="1" applyAlignment="1">
      <alignment horizontal="center"/>
    </xf>
    <xf numFmtId="49" fontId="1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14" fillId="3" borderId="1" xfId="1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left"/>
    </xf>
    <xf numFmtId="0" fontId="1" fillId="0" borderId="39" xfId="1" applyBorder="1" applyAlignment="1">
      <alignment horizontal="left"/>
    </xf>
    <xf numFmtId="0" fontId="1" fillId="0" borderId="7" xfId="1" applyBorder="1" applyAlignment="1">
      <alignment horizontal="left"/>
    </xf>
    <xf numFmtId="49" fontId="5" fillId="6" borderId="37" xfId="1" applyNumberFormat="1" applyFont="1" applyFill="1" applyBorder="1" applyAlignment="1">
      <alignment horizontal="center" vertical="center"/>
    </xf>
    <xf numFmtId="49" fontId="5" fillId="6" borderId="36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wrapText="1"/>
    </xf>
    <xf numFmtId="0" fontId="1" fillId="2" borderId="7" xfId="1" applyFill="1" applyBorder="1" applyAlignment="1">
      <alignment horizontal="center"/>
    </xf>
    <xf numFmtId="0" fontId="2" fillId="0" borderId="16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45" xfId="1" applyFont="1" applyBorder="1" applyAlignment="1">
      <alignment horizontal="left" vertical="center"/>
    </xf>
    <xf numFmtId="49" fontId="14" fillId="0" borderId="13" xfId="1" applyNumberFormat="1" applyFont="1" applyBorder="1" applyAlignment="1">
      <alignment horizontal="center" vertical="center"/>
    </xf>
    <xf numFmtId="49" fontId="14" fillId="0" borderId="6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left"/>
    </xf>
    <xf numFmtId="2" fontId="2" fillId="0" borderId="7" xfId="1" applyNumberFormat="1" applyFont="1" applyBorder="1" applyAlignment="1">
      <alignment horizontal="left"/>
    </xf>
    <xf numFmtId="0" fontId="4" fillId="0" borderId="1" xfId="1" applyFont="1" applyFill="1" applyBorder="1" applyAlignment="1">
      <alignment horizontal="left" vertical="center"/>
    </xf>
    <xf numFmtId="0" fontId="6" fillId="0" borderId="22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2" fillId="0" borderId="16" xfId="1" applyFont="1" applyFill="1" applyBorder="1" applyAlignment="1">
      <alignment horizontal="left"/>
    </xf>
    <xf numFmtId="0" fontId="2" fillId="0" borderId="14" xfId="1" applyFont="1" applyFill="1" applyBorder="1" applyAlignment="1">
      <alignment horizontal="left"/>
    </xf>
    <xf numFmtId="0" fontId="2" fillId="0" borderId="45" xfId="1" applyFont="1" applyFill="1" applyBorder="1" applyAlignment="1">
      <alignment horizontal="left"/>
    </xf>
    <xf numFmtId="0" fontId="11" fillId="0" borderId="13" xfId="1" applyFont="1" applyBorder="1" applyAlignment="1">
      <alignment horizontal="left"/>
    </xf>
    <xf numFmtId="0" fontId="11" fillId="0" borderId="17" xfId="1" applyFont="1" applyBorder="1" applyAlignment="1">
      <alignment horizontal="left"/>
    </xf>
    <xf numFmtId="0" fontId="11" fillId="0" borderId="32" xfId="1" applyFont="1" applyBorder="1" applyAlignment="1">
      <alignment horizontal="left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/>
    </xf>
    <xf numFmtId="0" fontId="7" fillId="4" borderId="1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left"/>
    </xf>
    <xf numFmtId="0" fontId="1" fillId="0" borderId="20" xfId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8" xfId="1" applyBorder="1" applyAlignment="1">
      <alignment horizontal="left"/>
    </xf>
    <xf numFmtId="0" fontId="3" fillId="0" borderId="2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164" fontId="1" fillId="0" borderId="21" xfId="1" applyNumberFormat="1" applyBorder="1" applyAlignment="1">
      <alignment horizontal="left"/>
    </xf>
    <xf numFmtId="164" fontId="1" fillId="0" borderId="31" xfId="1" applyNumberFormat="1" applyBorder="1" applyAlignment="1">
      <alignment horizontal="left"/>
    </xf>
    <xf numFmtId="1" fontId="14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14" fillId="0" borderId="13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17" xfId="1" applyFont="1" applyBorder="1" applyAlignment="1">
      <alignment horizontal="left" vertical="center"/>
    </xf>
    <xf numFmtId="0" fontId="11" fillId="0" borderId="32" xfId="1" applyFont="1" applyBorder="1" applyAlignment="1">
      <alignment horizontal="left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top" wrapText="1"/>
    </xf>
    <xf numFmtId="0" fontId="4" fillId="0" borderId="17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/>
    </xf>
    <xf numFmtId="0" fontId="2" fillId="0" borderId="13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16" fillId="0" borderId="13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7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" fillId="0" borderId="21" xfId="1" applyFont="1" applyBorder="1" applyAlignment="1">
      <alignment horizontal="left"/>
    </xf>
    <xf numFmtId="0" fontId="1" fillId="0" borderId="31" xfId="1" applyFont="1" applyBorder="1" applyAlignment="1">
      <alignment horizontal="left"/>
    </xf>
    <xf numFmtId="0" fontId="1" fillId="0" borderId="13" xfId="1" applyBorder="1" applyAlignment="1">
      <alignment horizontal="left"/>
    </xf>
    <xf numFmtId="0" fontId="1" fillId="0" borderId="17" xfId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13" xfId="1" applyFont="1" applyFill="1" applyBorder="1" applyAlignment="1">
      <alignment horizontal="left"/>
    </xf>
    <xf numFmtId="0" fontId="1" fillId="0" borderId="17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" fillId="0" borderId="32" xfId="1" applyBorder="1" applyAlignment="1">
      <alignment horizontal="left"/>
    </xf>
    <xf numFmtId="0" fontId="7" fillId="0" borderId="17" xfId="1" applyFont="1" applyFill="1" applyBorder="1" applyAlignment="1">
      <alignment horizontal="left"/>
    </xf>
    <xf numFmtId="0" fontId="7" fillId="0" borderId="32" xfId="1" applyFont="1" applyFill="1" applyBorder="1" applyAlignment="1">
      <alignment horizontal="left"/>
    </xf>
    <xf numFmtId="0" fontId="1" fillId="0" borderId="13" xfId="1" applyBorder="1"/>
    <xf numFmtId="0" fontId="1" fillId="0" borderId="17" xfId="1" applyBorder="1"/>
    <xf numFmtId="0" fontId="1" fillId="0" borderId="32" xfId="1" applyBorder="1"/>
    <xf numFmtId="44" fontId="6" fillId="0" borderId="22" xfId="2" applyFont="1" applyBorder="1" applyAlignment="1">
      <alignment horizontal="center" vertical="center"/>
    </xf>
    <xf numFmtId="44" fontId="6" fillId="0" borderId="29" xfId="2" applyFont="1" applyBorder="1" applyAlignment="1">
      <alignment horizontal="center" vertical="center"/>
    </xf>
    <xf numFmtId="44" fontId="6" fillId="0" borderId="24" xfId="2" applyFont="1" applyBorder="1" applyAlignment="1">
      <alignment horizontal="center" vertical="center"/>
    </xf>
    <xf numFmtId="44" fontId="6" fillId="0" borderId="25" xfId="2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left"/>
    </xf>
    <xf numFmtId="0" fontId="23" fillId="0" borderId="1" xfId="1" applyFont="1" applyBorder="1" applyAlignment="1">
      <alignment horizontal="center" vertical="center"/>
    </xf>
    <xf numFmtId="0" fontId="23" fillId="0" borderId="13" xfId="1" applyFont="1" applyBorder="1" applyAlignment="1">
      <alignment horizontal="left" vertical="center" wrapText="1"/>
    </xf>
    <xf numFmtId="0" fontId="23" fillId="0" borderId="17" xfId="1" applyFont="1" applyBorder="1" applyAlignment="1">
      <alignment horizontal="left" vertical="center" wrapText="1"/>
    </xf>
    <xf numFmtId="0" fontId="23" fillId="0" borderId="6" xfId="1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0" fillId="0" borderId="9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0" fillId="0" borderId="35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32" xfId="0" applyFont="1" applyBorder="1" applyAlignment="1">
      <alignment horizontal="left"/>
    </xf>
    <xf numFmtId="14" fontId="20" fillId="0" borderId="21" xfId="0" applyNumberFormat="1" applyFont="1" applyBorder="1" applyAlignment="1">
      <alignment horizontal="left"/>
    </xf>
    <xf numFmtId="14" fontId="20" fillId="0" borderId="31" xfId="0" applyNumberFormat="1" applyFont="1" applyBorder="1" applyAlignment="1">
      <alignment horizontal="left"/>
    </xf>
    <xf numFmtId="14" fontId="20" fillId="0" borderId="43" xfId="0" applyNumberFormat="1" applyFont="1" applyBorder="1" applyAlignment="1">
      <alignment horizontal="left"/>
    </xf>
    <xf numFmtId="2" fontId="20" fillId="0" borderId="13" xfId="0" applyNumberFormat="1" applyFont="1" applyBorder="1" applyAlignment="1">
      <alignment horizontal="left"/>
    </xf>
    <xf numFmtId="2" fontId="20" fillId="0" borderId="17" xfId="0" applyNumberFormat="1" applyFont="1" applyBorder="1" applyAlignment="1">
      <alignment horizontal="left"/>
    </xf>
    <xf numFmtId="2" fontId="20" fillId="0" borderId="32" xfId="0" applyNumberFormat="1" applyFont="1" applyBorder="1" applyAlignment="1">
      <alignment horizontal="left"/>
    </xf>
    <xf numFmtId="0" fontId="9" fillId="0" borderId="38" xfId="0" applyFont="1" applyBorder="1" applyAlignment="1">
      <alignment horizontal="left"/>
    </xf>
    <xf numFmtId="0" fontId="9" fillId="0" borderId="41" xfId="0" applyFont="1" applyBorder="1" applyAlignment="1">
      <alignment horizontal="left"/>
    </xf>
    <xf numFmtId="0" fontId="9" fillId="0" borderId="44" xfId="0" applyFont="1" applyBorder="1" applyAlignment="1">
      <alignment horizontal="left"/>
    </xf>
    <xf numFmtId="0" fontId="6" fillId="7" borderId="26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/>
    </xf>
    <xf numFmtId="0" fontId="9" fillId="0" borderId="42" xfId="0" applyFont="1" applyBorder="1" applyAlignment="1">
      <alignment horizontal="left"/>
    </xf>
    <xf numFmtId="0" fontId="21" fillId="0" borderId="26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left" vertical="center"/>
    </xf>
    <xf numFmtId="2" fontId="20" fillId="0" borderId="19" xfId="0" applyNumberFormat="1" applyFont="1" applyBorder="1" applyAlignment="1">
      <alignment horizontal="left" vertical="center"/>
    </xf>
    <xf numFmtId="2" fontId="20" fillId="0" borderId="20" xfId="0" applyNumberFormat="1" applyFont="1" applyBorder="1" applyAlignment="1">
      <alignment horizontal="left" vertical="center"/>
    </xf>
    <xf numFmtId="2" fontId="20" fillId="0" borderId="16" xfId="0" applyNumberFormat="1" applyFont="1" applyBorder="1" applyAlignment="1">
      <alignment horizontal="left" vertical="center"/>
    </xf>
    <xf numFmtId="2" fontId="20" fillId="0" borderId="14" xfId="0" applyNumberFormat="1" applyFont="1" applyBorder="1" applyAlignment="1">
      <alignment horizontal="left" vertical="center"/>
    </xf>
    <xf numFmtId="2" fontId="20" fillId="0" borderId="15" xfId="0" applyNumberFormat="1" applyFont="1" applyBorder="1" applyAlignment="1">
      <alignment horizontal="left" vertical="center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171449</xdr:colOff>
      <xdr:row>2</xdr:row>
      <xdr:rowOff>190500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514349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0</xdr:rowOff>
    </xdr:from>
    <xdr:to>
      <xdr:col>0</xdr:col>
      <xdr:colOff>581026</xdr:colOff>
      <xdr:row>1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0"/>
          <a:ext cx="4191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57150</xdr:colOff>
      <xdr:row>0</xdr:row>
      <xdr:rowOff>47625</xdr:rowOff>
    </xdr:from>
    <xdr:ext cx="3491340" cy="361637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66750" y="47625"/>
          <a:ext cx="3491340" cy="361637"/>
        </a:xfrm>
        <a:prstGeom prst="rect">
          <a:avLst/>
        </a:prstGeom>
        <a:noFill/>
        <a:ln>
          <a:noFill/>
        </a:ln>
        <a:extLst/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ESTADO DE SANTA CATARINA</a:t>
          </a:r>
        </a:p>
        <a:p>
          <a:pPr algn="l" rtl="0">
            <a:lnSpc>
              <a:spcPts val="600"/>
            </a:lnSpc>
            <a:defRPr sz="1000"/>
          </a:pP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600"/>
            </a:lnSpc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PREFEITURA MUNICIPAL DE IMARUÍ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8"/>
  <sheetViews>
    <sheetView tabSelected="1" topLeftCell="A158" zoomScaleNormal="100" workbookViewId="0">
      <selection activeCell="A176" sqref="A176:H178"/>
    </sheetView>
  </sheetViews>
  <sheetFormatPr defaultRowHeight="15" x14ac:dyDescent="0.25"/>
  <cols>
    <col min="1" max="1" width="5.42578125" customWidth="1"/>
    <col min="2" max="4" width="9.140625" style="9"/>
    <col min="5" max="5" width="44.28515625" style="9" customWidth="1"/>
    <col min="6" max="6" width="8" style="8" customWidth="1"/>
    <col min="7" max="7" width="5.42578125" customWidth="1"/>
    <col min="8" max="8" width="10.7109375" customWidth="1"/>
    <col min="9" max="9" width="14.28515625" customWidth="1"/>
    <col min="10" max="10" width="10.85546875" customWidth="1"/>
    <col min="11" max="11" width="4.5703125" customWidth="1"/>
    <col min="12" max="12" width="13" customWidth="1"/>
    <col min="15" max="15" width="9.140625" style="10"/>
  </cols>
  <sheetData>
    <row r="1" spans="1:17" x14ac:dyDescent="0.2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</row>
    <row r="2" spans="1:17" x14ac:dyDescent="0.25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7" ht="15.75" thickBot="1" x14ac:dyDescent="0.3">
      <c r="A3" s="224" t="s">
        <v>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7" ht="15" customHeight="1" x14ac:dyDescent="0.25">
      <c r="A4" s="228" t="s">
        <v>3</v>
      </c>
      <c r="B4" s="229"/>
      <c r="C4" s="229"/>
      <c r="D4" s="229"/>
      <c r="E4" s="229"/>
      <c r="F4" s="230"/>
      <c r="G4" s="4" t="s">
        <v>4</v>
      </c>
      <c r="H4" s="237">
        <v>41680</v>
      </c>
      <c r="I4" s="238"/>
      <c r="J4" s="238"/>
      <c r="K4" s="238"/>
      <c r="L4" s="198"/>
      <c r="N4" s="16"/>
      <c r="O4" s="20"/>
      <c r="P4" s="16"/>
    </row>
    <row r="5" spans="1:17" ht="15" customHeight="1" thickBot="1" x14ac:dyDescent="0.3">
      <c r="A5" s="231"/>
      <c r="B5" s="232"/>
      <c r="C5" s="232"/>
      <c r="D5" s="232"/>
      <c r="E5" s="232"/>
      <c r="F5" s="233"/>
      <c r="G5" s="225" t="s">
        <v>123</v>
      </c>
      <c r="H5" s="226"/>
      <c r="I5" s="226"/>
      <c r="J5" s="226"/>
      <c r="K5" s="227"/>
      <c r="L5" s="199"/>
      <c r="N5" s="16"/>
      <c r="O5" s="20"/>
      <c r="P5" s="16"/>
    </row>
    <row r="6" spans="1:17" ht="15.75" customHeight="1" thickBot="1" x14ac:dyDescent="0.3">
      <c r="A6" s="234"/>
      <c r="B6" s="235"/>
      <c r="C6" s="235"/>
      <c r="D6" s="235"/>
      <c r="E6" s="235"/>
      <c r="F6" s="236"/>
      <c r="G6" s="195" t="s">
        <v>245</v>
      </c>
      <c r="H6" s="195"/>
      <c r="I6" s="195"/>
      <c r="J6" s="195"/>
      <c r="K6" s="195"/>
      <c r="L6" s="196"/>
      <c r="N6" s="16"/>
      <c r="O6" s="20"/>
      <c r="P6" s="16"/>
    </row>
    <row r="7" spans="1:17" x14ac:dyDescent="0.25">
      <c r="A7" s="2" t="s">
        <v>5</v>
      </c>
      <c r="B7" s="273" t="s">
        <v>122</v>
      </c>
      <c r="C7" s="274"/>
      <c r="D7" s="274"/>
      <c r="E7" s="274"/>
      <c r="F7" s="274"/>
      <c r="G7" s="195" t="s">
        <v>6</v>
      </c>
      <c r="H7" s="195"/>
      <c r="I7" s="195"/>
      <c r="J7" s="195"/>
      <c r="K7" s="195"/>
      <c r="L7" s="197"/>
      <c r="N7" s="16"/>
      <c r="O7" s="20"/>
      <c r="P7" s="16"/>
    </row>
    <row r="8" spans="1:17" x14ac:dyDescent="0.25">
      <c r="A8" s="3"/>
      <c r="B8" s="275"/>
      <c r="C8" s="276"/>
      <c r="D8" s="276"/>
      <c r="E8" s="276"/>
      <c r="F8" s="277"/>
      <c r="G8" s="1" t="s">
        <v>7</v>
      </c>
      <c r="H8" s="275" t="s">
        <v>202</v>
      </c>
      <c r="I8" s="276"/>
      <c r="J8" s="276"/>
      <c r="K8" s="276"/>
      <c r="L8" s="281"/>
      <c r="N8" s="16"/>
      <c r="O8" s="20"/>
      <c r="P8" s="16"/>
    </row>
    <row r="9" spans="1:17" x14ac:dyDescent="0.25">
      <c r="A9" s="3" t="s">
        <v>9</v>
      </c>
      <c r="B9" s="278" t="s">
        <v>176</v>
      </c>
      <c r="C9" s="279"/>
      <c r="D9" s="279"/>
      <c r="E9" s="279"/>
      <c r="F9" s="280"/>
      <c r="G9" s="1" t="s">
        <v>10</v>
      </c>
      <c r="H9" s="278" t="s">
        <v>176</v>
      </c>
      <c r="I9" s="282"/>
      <c r="J9" s="282"/>
      <c r="K9" s="282"/>
      <c r="L9" s="283"/>
      <c r="N9" s="16"/>
      <c r="O9" s="20"/>
      <c r="P9" s="16"/>
    </row>
    <row r="10" spans="1:17" x14ac:dyDescent="0.25">
      <c r="A10" s="3"/>
      <c r="B10" s="275"/>
      <c r="C10" s="276"/>
      <c r="D10" s="276"/>
      <c r="E10" s="276"/>
      <c r="F10" s="277"/>
      <c r="G10" s="144" t="s">
        <v>346</v>
      </c>
      <c r="H10" s="145"/>
      <c r="I10" s="145"/>
      <c r="J10" s="145"/>
      <c r="K10" s="145"/>
      <c r="L10" s="146"/>
      <c r="N10" s="16"/>
      <c r="O10" s="20"/>
      <c r="P10" s="16"/>
    </row>
    <row r="11" spans="1:17" x14ac:dyDescent="0.25">
      <c r="A11" s="3"/>
      <c r="B11" s="275"/>
      <c r="C11" s="276"/>
      <c r="D11" s="276"/>
      <c r="E11" s="276"/>
      <c r="F11" s="277"/>
      <c r="G11" s="284"/>
      <c r="H11" s="285"/>
      <c r="I11" s="285"/>
      <c r="J11" s="285"/>
      <c r="K11" s="285"/>
      <c r="L11" s="286"/>
      <c r="N11" s="16"/>
      <c r="O11" s="20"/>
      <c r="P11" s="16"/>
    </row>
    <row r="12" spans="1:17" x14ac:dyDescent="0.25">
      <c r="A12" s="3"/>
      <c r="B12" s="275"/>
      <c r="C12" s="276"/>
      <c r="D12" s="276"/>
      <c r="E12" s="276"/>
      <c r="F12" s="276"/>
      <c r="G12" s="277"/>
      <c r="H12" s="260" t="s">
        <v>11</v>
      </c>
      <c r="I12" s="260"/>
      <c r="J12" s="251" t="s">
        <v>12</v>
      </c>
      <c r="K12" s="252"/>
      <c r="L12" s="253"/>
      <c r="N12" s="16"/>
      <c r="O12" s="20"/>
      <c r="P12" s="16"/>
    </row>
    <row r="13" spans="1:17" ht="15.75" thickBot="1" x14ac:dyDescent="0.3">
      <c r="A13" s="5" t="s">
        <v>13</v>
      </c>
      <c r="B13" s="295" t="s">
        <v>14</v>
      </c>
      <c r="C13" s="295"/>
      <c r="D13" s="295"/>
      <c r="E13" s="295"/>
      <c r="F13" s="6" t="s">
        <v>15</v>
      </c>
      <c r="G13" s="6" t="s">
        <v>16</v>
      </c>
      <c r="H13" s="6" t="s">
        <v>17</v>
      </c>
      <c r="I13" s="6" t="s">
        <v>18</v>
      </c>
      <c r="J13" s="254"/>
      <c r="K13" s="255"/>
      <c r="L13" s="256"/>
      <c r="N13" s="16"/>
      <c r="O13" s="20"/>
      <c r="P13" s="16"/>
    </row>
    <row r="14" spans="1:17" x14ac:dyDescent="0.25">
      <c r="A14" s="114">
        <v>1</v>
      </c>
      <c r="B14" s="261" t="s">
        <v>19</v>
      </c>
      <c r="C14" s="262"/>
      <c r="D14" s="262"/>
      <c r="E14" s="262"/>
      <c r="F14" s="262"/>
      <c r="G14" s="262"/>
      <c r="H14" s="262"/>
      <c r="I14" s="262"/>
      <c r="J14" s="262"/>
      <c r="K14" s="262"/>
      <c r="L14" s="263"/>
      <c r="M14" s="7"/>
      <c r="N14" s="7"/>
      <c r="O14" s="18"/>
    </row>
    <row r="15" spans="1:17" ht="23.25" customHeight="1" x14ac:dyDescent="0.25">
      <c r="A15" s="120" t="s">
        <v>20</v>
      </c>
      <c r="B15" s="257" t="s">
        <v>99</v>
      </c>
      <c r="C15" s="258"/>
      <c r="D15" s="258"/>
      <c r="E15" s="259"/>
      <c r="F15" s="43">
        <v>12</v>
      </c>
      <c r="G15" s="27" t="s">
        <v>8</v>
      </c>
      <c r="H15" s="81">
        <f t="shared" ref="H15:H23" si="0">N15*O15</f>
        <v>254.85</v>
      </c>
      <c r="I15" s="82">
        <f t="shared" ref="I15:I23" si="1">F15*H15</f>
        <v>3058.2</v>
      </c>
      <c r="J15" s="189" t="s">
        <v>55</v>
      </c>
      <c r="K15" s="189"/>
      <c r="L15" s="115" t="s">
        <v>297</v>
      </c>
      <c r="M15" s="7"/>
      <c r="N15" s="98">
        <v>1.25</v>
      </c>
      <c r="O15" s="100">
        <v>203.88</v>
      </c>
      <c r="P15" s="49"/>
      <c r="Q15" s="14"/>
    </row>
    <row r="16" spans="1:17" x14ac:dyDescent="0.25">
      <c r="A16" s="119" t="s">
        <v>22</v>
      </c>
      <c r="B16" s="267" t="s">
        <v>52</v>
      </c>
      <c r="C16" s="268"/>
      <c r="D16" s="268"/>
      <c r="E16" s="269"/>
      <c r="F16" s="44">
        <v>3</v>
      </c>
      <c r="G16" s="23" t="s">
        <v>8</v>
      </c>
      <c r="H16" s="83">
        <f t="shared" si="0"/>
        <v>450.97499999999997</v>
      </c>
      <c r="I16" s="84">
        <f t="shared" si="1"/>
        <v>1352.925</v>
      </c>
      <c r="J16" s="189" t="s">
        <v>53</v>
      </c>
      <c r="K16" s="189"/>
      <c r="L16" s="115" t="s">
        <v>297</v>
      </c>
      <c r="M16" s="7"/>
      <c r="N16" s="98">
        <v>1.25</v>
      </c>
      <c r="O16" s="100">
        <v>360.78</v>
      </c>
      <c r="P16" s="49"/>
      <c r="Q16" s="14"/>
    </row>
    <row r="17" spans="1:17" ht="23.25" customHeight="1" x14ac:dyDescent="0.25">
      <c r="A17" s="120" t="s">
        <v>23</v>
      </c>
      <c r="B17" s="270" t="s">
        <v>54</v>
      </c>
      <c r="C17" s="271"/>
      <c r="D17" s="271"/>
      <c r="E17" s="272"/>
      <c r="F17" s="30">
        <v>113.29</v>
      </c>
      <c r="G17" s="27" t="s">
        <v>8</v>
      </c>
      <c r="H17" s="81">
        <f t="shared" si="0"/>
        <v>7.9124999999999996</v>
      </c>
      <c r="I17" s="82">
        <f t="shared" si="1"/>
        <v>896.40712500000006</v>
      </c>
      <c r="J17" s="190" t="s">
        <v>246</v>
      </c>
      <c r="K17" s="191"/>
      <c r="L17" s="115" t="s">
        <v>297</v>
      </c>
      <c r="M17" s="7"/>
      <c r="N17" s="98">
        <v>1.25</v>
      </c>
      <c r="O17" s="70">
        <v>6.33</v>
      </c>
      <c r="P17" s="49"/>
      <c r="Q17" s="13"/>
    </row>
    <row r="18" spans="1:17" ht="15" customHeight="1" x14ac:dyDescent="0.25">
      <c r="A18" s="119" t="s">
        <v>24</v>
      </c>
      <c r="B18" s="264" t="s">
        <v>56</v>
      </c>
      <c r="C18" s="265"/>
      <c r="D18" s="265"/>
      <c r="E18" s="266"/>
      <c r="F18" s="30">
        <v>1</v>
      </c>
      <c r="G18" s="24" t="s">
        <v>21</v>
      </c>
      <c r="H18" s="83">
        <f t="shared" si="0"/>
        <v>893.51249999999993</v>
      </c>
      <c r="I18" s="84">
        <f t="shared" si="1"/>
        <v>893.51249999999993</v>
      </c>
      <c r="J18" s="189">
        <v>41598</v>
      </c>
      <c r="K18" s="189"/>
      <c r="L18" s="115" t="s">
        <v>297</v>
      </c>
      <c r="M18" s="7"/>
      <c r="N18" s="98">
        <v>1.25</v>
      </c>
      <c r="O18" s="70">
        <v>714.81</v>
      </c>
      <c r="P18" s="49"/>
      <c r="Q18" s="13"/>
    </row>
    <row r="19" spans="1:17" x14ac:dyDescent="0.25">
      <c r="A19" s="119" t="s">
        <v>26</v>
      </c>
      <c r="B19" s="179" t="s">
        <v>57</v>
      </c>
      <c r="C19" s="180"/>
      <c r="D19" s="180"/>
      <c r="E19" s="181"/>
      <c r="F19" s="44">
        <v>9</v>
      </c>
      <c r="G19" s="25" t="s">
        <v>25</v>
      </c>
      <c r="H19" s="83">
        <f t="shared" si="0"/>
        <v>21.65</v>
      </c>
      <c r="I19" s="84">
        <f t="shared" si="1"/>
        <v>194.85</v>
      </c>
      <c r="J19" s="190" t="s">
        <v>58</v>
      </c>
      <c r="K19" s="191"/>
      <c r="L19" s="115" t="s">
        <v>297</v>
      </c>
      <c r="M19" s="7"/>
      <c r="N19" s="98">
        <v>1.25</v>
      </c>
      <c r="O19" s="70">
        <v>17.32</v>
      </c>
      <c r="P19" s="49"/>
      <c r="Q19" s="13"/>
    </row>
    <row r="20" spans="1:17" x14ac:dyDescent="0.25">
      <c r="A20" s="119" t="s">
        <v>27</v>
      </c>
      <c r="B20" s="179" t="s">
        <v>59</v>
      </c>
      <c r="C20" s="180"/>
      <c r="D20" s="180"/>
      <c r="E20" s="181"/>
      <c r="F20" s="45">
        <v>30</v>
      </c>
      <c r="G20" s="23" t="s">
        <v>25</v>
      </c>
      <c r="H20" s="83">
        <f t="shared" si="0"/>
        <v>37.887499999999996</v>
      </c>
      <c r="I20" s="84">
        <f t="shared" si="1"/>
        <v>1136.6249999999998</v>
      </c>
      <c r="J20" s="190">
        <v>55835</v>
      </c>
      <c r="K20" s="191"/>
      <c r="L20" s="115" t="s">
        <v>297</v>
      </c>
      <c r="M20" s="7"/>
      <c r="N20" s="98">
        <v>1.25</v>
      </c>
      <c r="O20" s="101">
        <v>30.31</v>
      </c>
      <c r="P20" s="49"/>
      <c r="Q20" s="13"/>
    </row>
    <row r="21" spans="1:17" x14ac:dyDescent="0.25">
      <c r="A21" s="119" t="s">
        <v>28</v>
      </c>
      <c r="B21" s="245" t="s">
        <v>60</v>
      </c>
      <c r="C21" s="246"/>
      <c r="D21" s="246"/>
      <c r="E21" s="247"/>
      <c r="F21" s="46">
        <v>4</v>
      </c>
      <c r="G21" s="34" t="s">
        <v>25</v>
      </c>
      <c r="H21" s="85">
        <f t="shared" si="0"/>
        <v>22.737500000000001</v>
      </c>
      <c r="I21" s="86">
        <f t="shared" si="1"/>
        <v>90.95</v>
      </c>
      <c r="J21" s="241" t="s">
        <v>61</v>
      </c>
      <c r="K21" s="242"/>
      <c r="L21" s="115" t="s">
        <v>297</v>
      </c>
      <c r="M21" s="7"/>
      <c r="N21" s="98">
        <v>1.25</v>
      </c>
      <c r="O21" s="70">
        <v>18.190000000000001</v>
      </c>
      <c r="P21" s="49"/>
      <c r="Q21" s="13"/>
    </row>
    <row r="22" spans="1:17" x14ac:dyDescent="0.25">
      <c r="A22" s="119" t="s">
        <v>29</v>
      </c>
      <c r="B22" s="245" t="s">
        <v>62</v>
      </c>
      <c r="C22" s="246"/>
      <c r="D22" s="246"/>
      <c r="E22" s="247"/>
      <c r="F22" s="46">
        <v>7.5</v>
      </c>
      <c r="G22" s="34" t="s">
        <v>25</v>
      </c>
      <c r="H22" s="85">
        <f t="shared" si="0"/>
        <v>18.262499999999999</v>
      </c>
      <c r="I22" s="86">
        <f t="shared" si="1"/>
        <v>136.96875</v>
      </c>
      <c r="J22" s="293">
        <v>72897</v>
      </c>
      <c r="K22" s="294"/>
      <c r="L22" s="115" t="s">
        <v>297</v>
      </c>
      <c r="M22" s="7"/>
      <c r="N22" s="98">
        <v>1.25</v>
      </c>
      <c r="O22" s="70">
        <v>14.61</v>
      </c>
      <c r="P22" s="49"/>
      <c r="Q22" s="13"/>
    </row>
    <row r="23" spans="1:17" ht="23.25" customHeight="1" x14ac:dyDescent="0.25">
      <c r="A23" s="120" t="s">
        <v>51</v>
      </c>
      <c r="B23" s="291" t="s">
        <v>63</v>
      </c>
      <c r="C23" s="291"/>
      <c r="D23" s="291"/>
      <c r="E23" s="291"/>
      <c r="F23" s="43">
        <v>7.5</v>
      </c>
      <c r="G23" s="39" t="s">
        <v>25</v>
      </c>
      <c r="H23" s="87">
        <f t="shared" si="0"/>
        <v>6.4875000000000007</v>
      </c>
      <c r="I23" s="87">
        <f t="shared" si="1"/>
        <v>48.656250000000007</v>
      </c>
      <c r="J23" s="292" t="s">
        <v>64</v>
      </c>
      <c r="K23" s="292"/>
      <c r="L23" s="116" t="s">
        <v>297</v>
      </c>
      <c r="M23" s="7"/>
      <c r="N23" s="98">
        <v>1.25</v>
      </c>
      <c r="O23" s="70">
        <v>5.19</v>
      </c>
      <c r="P23" s="49"/>
      <c r="Q23" s="13"/>
    </row>
    <row r="24" spans="1:17" x14ac:dyDescent="0.25">
      <c r="A24" s="117"/>
      <c r="B24" s="171"/>
      <c r="C24" s="171"/>
      <c r="D24" s="171"/>
      <c r="E24" s="171"/>
      <c r="F24" s="171"/>
      <c r="G24" s="171"/>
      <c r="H24" s="171"/>
      <c r="I24" s="111">
        <f>SUM(I15:I23)</f>
        <v>7809.0946249999997</v>
      </c>
      <c r="J24" s="171"/>
      <c r="K24" s="171"/>
      <c r="L24" s="204"/>
      <c r="M24" s="7"/>
      <c r="N24" s="95"/>
      <c r="O24" s="95"/>
      <c r="P24" s="47"/>
    </row>
    <row r="25" spans="1:17" x14ac:dyDescent="0.25">
      <c r="A25" s="118">
        <v>2</v>
      </c>
      <c r="B25" s="205" t="s">
        <v>30</v>
      </c>
      <c r="C25" s="206"/>
      <c r="D25" s="206"/>
      <c r="E25" s="206"/>
      <c r="F25" s="206"/>
      <c r="G25" s="206"/>
      <c r="H25" s="206"/>
      <c r="I25" s="206"/>
      <c r="J25" s="243"/>
      <c r="K25" s="243"/>
      <c r="L25" s="244"/>
      <c r="M25" s="7"/>
      <c r="N25" s="95"/>
      <c r="O25" s="95"/>
      <c r="P25" s="47"/>
    </row>
    <row r="26" spans="1:17" x14ac:dyDescent="0.25">
      <c r="A26" s="119" t="s">
        <v>31</v>
      </c>
      <c r="B26" s="248" t="s">
        <v>65</v>
      </c>
      <c r="C26" s="249"/>
      <c r="D26" s="249"/>
      <c r="E26" s="249"/>
      <c r="F26" s="249"/>
      <c r="G26" s="249"/>
      <c r="H26" s="249"/>
      <c r="I26" s="249"/>
      <c r="J26" s="249"/>
      <c r="K26" s="249"/>
      <c r="L26" s="250"/>
      <c r="M26" s="7"/>
      <c r="N26" s="95"/>
      <c r="O26" s="95"/>
      <c r="P26" s="47"/>
    </row>
    <row r="27" spans="1:17" x14ac:dyDescent="0.25">
      <c r="A27" s="119" t="s">
        <v>32</v>
      </c>
      <c r="B27" s="88" t="s">
        <v>146</v>
      </c>
      <c r="C27" s="88"/>
      <c r="D27" s="88"/>
      <c r="E27" s="88"/>
      <c r="F27" s="46">
        <v>20</v>
      </c>
      <c r="G27" s="21" t="s">
        <v>8</v>
      </c>
      <c r="H27" s="83">
        <f>N27*O27</f>
        <v>17.912500000000001</v>
      </c>
      <c r="I27" s="83">
        <f>F27*H27</f>
        <v>358.25</v>
      </c>
      <c r="J27" s="239" t="s">
        <v>145</v>
      </c>
      <c r="K27" s="239"/>
      <c r="L27" s="116" t="s">
        <v>297</v>
      </c>
      <c r="M27" s="7"/>
      <c r="N27" s="98">
        <v>1.25</v>
      </c>
      <c r="O27" s="102">
        <v>14.33</v>
      </c>
      <c r="P27" s="49"/>
      <c r="Q27" s="15"/>
    </row>
    <row r="28" spans="1:17" ht="23.25" customHeight="1" x14ac:dyDescent="0.25">
      <c r="A28" s="120" t="s">
        <v>151</v>
      </c>
      <c r="B28" s="221" t="s">
        <v>247</v>
      </c>
      <c r="C28" s="221"/>
      <c r="D28" s="221"/>
      <c r="E28" s="221"/>
      <c r="F28" s="43">
        <v>29</v>
      </c>
      <c r="G28" s="32" t="s">
        <v>8</v>
      </c>
      <c r="H28" s="81">
        <f>N28*O28</f>
        <v>22.75</v>
      </c>
      <c r="I28" s="81">
        <f>F28*H28</f>
        <v>659.75</v>
      </c>
      <c r="J28" s="184">
        <v>84220</v>
      </c>
      <c r="K28" s="184"/>
      <c r="L28" s="116" t="s">
        <v>297</v>
      </c>
      <c r="M28" s="7"/>
      <c r="N28" s="98">
        <v>1.25</v>
      </c>
      <c r="O28" s="102">
        <v>18.2</v>
      </c>
      <c r="P28" s="49"/>
      <c r="Q28" s="15"/>
    </row>
    <row r="29" spans="1:17" x14ac:dyDescent="0.25">
      <c r="A29" s="119" t="s">
        <v>152</v>
      </c>
      <c r="B29" s="187" t="s">
        <v>278</v>
      </c>
      <c r="C29" s="187"/>
      <c r="D29" s="187"/>
      <c r="E29" s="187"/>
      <c r="F29" s="43">
        <v>7.3</v>
      </c>
      <c r="G29" s="32" t="s">
        <v>125</v>
      </c>
      <c r="H29" s="81">
        <f>N29*O29</f>
        <v>567.73749999999995</v>
      </c>
      <c r="I29" s="81">
        <f>F29*H29</f>
        <v>4144.4837499999994</v>
      </c>
      <c r="J29" s="184" t="s">
        <v>272</v>
      </c>
      <c r="K29" s="184"/>
      <c r="L29" s="116" t="s">
        <v>297</v>
      </c>
      <c r="M29" s="7"/>
      <c r="N29" s="98">
        <v>1.25</v>
      </c>
      <c r="O29" s="102">
        <v>454.19</v>
      </c>
      <c r="P29" s="49"/>
      <c r="Q29" s="15"/>
    </row>
    <row r="30" spans="1:17" s="12" customFormat="1" x14ac:dyDescent="0.25">
      <c r="A30" s="119" t="s">
        <v>153</v>
      </c>
      <c r="B30" s="89" t="s">
        <v>276</v>
      </c>
      <c r="C30" s="89"/>
      <c r="D30" s="89"/>
      <c r="E30" s="89"/>
      <c r="F30" s="46">
        <v>7.3</v>
      </c>
      <c r="G30" s="73" t="s">
        <v>25</v>
      </c>
      <c r="H30" s="85">
        <f>N30*O30</f>
        <v>435.6</v>
      </c>
      <c r="I30" s="85">
        <f>F30*H30</f>
        <v>3179.88</v>
      </c>
      <c r="J30" s="185" t="s">
        <v>277</v>
      </c>
      <c r="K30" s="185"/>
      <c r="L30" s="116" t="s">
        <v>297</v>
      </c>
      <c r="M30" s="11"/>
      <c r="N30" s="103">
        <v>1.25</v>
      </c>
      <c r="O30" s="104">
        <v>348.48</v>
      </c>
      <c r="P30" s="78"/>
      <c r="Q30" s="15"/>
    </row>
    <row r="31" spans="1:17" x14ac:dyDescent="0.25">
      <c r="A31" s="119" t="s">
        <v>154</v>
      </c>
      <c r="B31" s="218" t="s">
        <v>66</v>
      </c>
      <c r="C31" s="219"/>
      <c r="D31" s="219"/>
      <c r="E31" s="219"/>
      <c r="F31" s="219"/>
      <c r="G31" s="219"/>
      <c r="H31" s="219"/>
      <c r="I31" s="219"/>
      <c r="J31" s="219"/>
      <c r="K31" s="219"/>
      <c r="L31" s="220"/>
      <c r="M31" s="7"/>
      <c r="N31" s="98"/>
      <c r="O31" s="102"/>
      <c r="P31" s="49"/>
      <c r="Q31" s="15"/>
    </row>
    <row r="32" spans="1:17" ht="23.25" customHeight="1" x14ac:dyDescent="0.25">
      <c r="A32" s="120" t="s">
        <v>155</v>
      </c>
      <c r="B32" s="221" t="s">
        <v>247</v>
      </c>
      <c r="C32" s="221"/>
      <c r="D32" s="221"/>
      <c r="E32" s="221"/>
      <c r="F32" s="147">
        <v>65</v>
      </c>
      <c r="G32" s="32" t="s">
        <v>8</v>
      </c>
      <c r="H32" s="81">
        <f>N32*O32</f>
        <v>22.75</v>
      </c>
      <c r="I32" s="81">
        <f>F32*H32</f>
        <v>1478.75</v>
      </c>
      <c r="J32" s="184">
        <v>84220</v>
      </c>
      <c r="K32" s="184"/>
      <c r="L32" s="116" t="s">
        <v>297</v>
      </c>
      <c r="M32" s="7"/>
      <c r="N32" s="98">
        <v>1.25</v>
      </c>
      <c r="O32" s="102">
        <v>18.2</v>
      </c>
      <c r="P32" s="49"/>
      <c r="Q32" s="14"/>
    </row>
    <row r="33" spans="1:17" x14ac:dyDescent="0.25">
      <c r="A33" s="119" t="s">
        <v>156</v>
      </c>
      <c r="B33" s="187" t="s">
        <v>278</v>
      </c>
      <c r="C33" s="187"/>
      <c r="D33" s="187"/>
      <c r="E33" s="187"/>
      <c r="F33" s="43">
        <v>6.5</v>
      </c>
      <c r="G33" s="32" t="s">
        <v>125</v>
      </c>
      <c r="H33" s="81">
        <f>N33*O33</f>
        <v>567.73749999999995</v>
      </c>
      <c r="I33" s="81">
        <f>F33*H33</f>
        <v>3690.2937499999998</v>
      </c>
      <c r="J33" s="184" t="s">
        <v>272</v>
      </c>
      <c r="K33" s="184"/>
      <c r="L33" s="116" t="s">
        <v>297</v>
      </c>
      <c r="M33" s="7"/>
      <c r="N33" s="98">
        <v>1.25</v>
      </c>
      <c r="O33" s="102">
        <v>454.19</v>
      </c>
      <c r="P33" s="49"/>
      <c r="Q33" s="14"/>
    </row>
    <row r="34" spans="1:17" ht="23.25" customHeight="1" x14ac:dyDescent="0.25">
      <c r="A34" s="119" t="s">
        <v>294</v>
      </c>
      <c r="B34" s="187" t="s">
        <v>273</v>
      </c>
      <c r="C34" s="187"/>
      <c r="D34" s="187"/>
      <c r="E34" s="187"/>
      <c r="F34" s="43">
        <v>70</v>
      </c>
      <c r="G34" s="32" t="s">
        <v>275</v>
      </c>
      <c r="H34" s="81">
        <f>N34*O34</f>
        <v>8.65</v>
      </c>
      <c r="I34" s="81">
        <f>F34*H34</f>
        <v>605.5</v>
      </c>
      <c r="J34" s="184" t="s">
        <v>274</v>
      </c>
      <c r="K34" s="184"/>
      <c r="L34" s="116" t="s">
        <v>297</v>
      </c>
      <c r="M34" s="7"/>
      <c r="N34" s="98">
        <v>1.25</v>
      </c>
      <c r="O34" s="102">
        <v>6.92</v>
      </c>
      <c r="P34" s="49"/>
      <c r="Q34" s="14"/>
    </row>
    <row r="35" spans="1:17" s="12" customFormat="1" x14ac:dyDescent="0.25">
      <c r="A35" s="119" t="s">
        <v>295</v>
      </c>
      <c r="B35" s="240" t="s">
        <v>276</v>
      </c>
      <c r="C35" s="240"/>
      <c r="D35" s="240"/>
      <c r="E35" s="240"/>
      <c r="F35" s="46">
        <v>6.5</v>
      </c>
      <c r="G35" s="73" t="s">
        <v>25</v>
      </c>
      <c r="H35" s="85">
        <f>N35*O35</f>
        <v>435.6</v>
      </c>
      <c r="I35" s="85">
        <f>F35*H35</f>
        <v>2831.4</v>
      </c>
      <c r="J35" s="185" t="s">
        <v>277</v>
      </c>
      <c r="K35" s="185"/>
      <c r="L35" s="116" t="s">
        <v>297</v>
      </c>
      <c r="M35" s="11"/>
      <c r="N35" s="103">
        <v>1.25</v>
      </c>
      <c r="O35" s="104">
        <v>348.48</v>
      </c>
      <c r="P35" s="78"/>
      <c r="Q35" s="74"/>
    </row>
    <row r="36" spans="1:17" x14ac:dyDescent="0.25">
      <c r="A36" s="120" t="s">
        <v>296</v>
      </c>
      <c r="B36" s="222" t="s">
        <v>70</v>
      </c>
      <c r="C36" s="222"/>
      <c r="D36" s="222"/>
      <c r="E36" s="222"/>
      <c r="F36" s="46">
        <v>82.5</v>
      </c>
      <c r="G36" s="23" t="s">
        <v>8</v>
      </c>
      <c r="H36" s="83">
        <f>N36*O36</f>
        <v>8.3125</v>
      </c>
      <c r="I36" s="83">
        <f>F36*H36</f>
        <v>685.78125</v>
      </c>
      <c r="J36" s="192" t="s">
        <v>71</v>
      </c>
      <c r="K36" s="192"/>
      <c r="L36" s="116" t="s">
        <v>297</v>
      </c>
      <c r="M36" s="7"/>
      <c r="N36" s="98">
        <v>1.25</v>
      </c>
      <c r="O36" s="70">
        <v>6.65</v>
      </c>
      <c r="P36" s="49"/>
      <c r="Q36" s="13"/>
    </row>
    <row r="37" spans="1:17" x14ac:dyDescent="0.25">
      <c r="A37" s="121"/>
      <c r="B37" s="194"/>
      <c r="C37" s="194"/>
      <c r="D37" s="194"/>
      <c r="E37" s="194"/>
      <c r="F37" s="194"/>
      <c r="G37" s="194"/>
      <c r="H37" s="194"/>
      <c r="I37" s="94">
        <f>SUM(I27:I36)</f>
        <v>17634.088750000003</v>
      </c>
      <c r="J37" s="177"/>
      <c r="K37" s="177"/>
      <c r="L37" s="178"/>
      <c r="M37" s="7"/>
      <c r="N37" s="95"/>
      <c r="O37" s="95"/>
      <c r="P37" s="47"/>
    </row>
    <row r="38" spans="1:17" x14ac:dyDescent="0.25">
      <c r="A38" s="118">
        <v>3</v>
      </c>
      <c r="B38" s="169" t="s">
        <v>33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70"/>
      <c r="M38" s="7"/>
      <c r="N38" s="95"/>
      <c r="O38" s="95"/>
      <c r="P38" s="47"/>
    </row>
    <row r="39" spans="1:17" x14ac:dyDescent="0.25">
      <c r="A39" s="119" t="s">
        <v>34</v>
      </c>
      <c r="B39" s="248" t="s">
        <v>67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50"/>
      <c r="M39" s="7"/>
      <c r="N39" s="95"/>
      <c r="O39" s="105"/>
      <c r="P39" s="49"/>
      <c r="Q39" s="14"/>
    </row>
    <row r="40" spans="1:17" ht="24.75" customHeight="1" x14ac:dyDescent="0.25">
      <c r="A40" s="120" t="s">
        <v>35</v>
      </c>
      <c r="B40" s="221" t="s">
        <v>247</v>
      </c>
      <c r="C40" s="221"/>
      <c r="D40" s="221"/>
      <c r="E40" s="221"/>
      <c r="F40" s="147">
        <v>50</v>
      </c>
      <c r="G40" s="33" t="s">
        <v>8</v>
      </c>
      <c r="H40" s="81">
        <f>N40*O40</f>
        <v>22.75</v>
      </c>
      <c r="I40" s="81">
        <f>F40*H40</f>
        <v>1137.5</v>
      </c>
      <c r="J40" s="184">
        <v>84220</v>
      </c>
      <c r="K40" s="184"/>
      <c r="L40" s="116" t="s">
        <v>297</v>
      </c>
      <c r="M40" s="7"/>
      <c r="N40" s="98">
        <v>1.25</v>
      </c>
      <c r="O40" s="102">
        <v>18.2</v>
      </c>
      <c r="P40" s="49"/>
      <c r="Q40" s="13"/>
    </row>
    <row r="41" spans="1:17" x14ac:dyDescent="0.25">
      <c r="A41" s="119" t="s">
        <v>157</v>
      </c>
      <c r="B41" s="187" t="s">
        <v>271</v>
      </c>
      <c r="C41" s="187"/>
      <c r="D41" s="187"/>
      <c r="E41" s="187"/>
      <c r="F41" s="43">
        <v>5</v>
      </c>
      <c r="G41" s="32" t="s">
        <v>125</v>
      </c>
      <c r="H41" s="81">
        <f>N41*O41</f>
        <v>567.73749999999995</v>
      </c>
      <c r="I41" s="81">
        <f>F41*H41</f>
        <v>2838.6875</v>
      </c>
      <c r="J41" s="184" t="s">
        <v>272</v>
      </c>
      <c r="K41" s="184"/>
      <c r="L41" s="116" t="s">
        <v>297</v>
      </c>
      <c r="M41" s="7"/>
      <c r="N41" s="98">
        <v>1.25</v>
      </c>
      <c r="O41" s="102">
        <v>454.19</v>
      </c>
      <c r="P41" s="49"/>
      <c r="Q41" s="13"/>
    </row>
    <row r="42" spans="1:17" ht="24.75" customHeight="1" x14ac:dyDescent="0.25">
      <c r="A42" s="120" t="s">
        <v>158</v>
      </c>
      <c r="B42" s="187" t="s">
        <v>273</v>
      </c>
      <c r="C42" s="187"/>
      <c r="D42" s="187"/>
      <c r="E42" s="187"/>
      <c r="F42" s="43">
        <v>50</v>
      </c>
      <c r="G42" s="32" t="s">
        <v>275</v>
      </c>
      <c r="H42" s="81">
        <f>N42*O42</f>
        <v>8.65</v>
      </c>
      <c r="I42" s="81">
        <f>F42*H42</f>
        <v>432.5</v>
      </c>
      <c r="J42" s="184" t="s">
        <v>274</v>
      </c>
      <c r="K42" s="184"/>
      <c r="L42" s="116" t="s">
        <v>297</v>
      </c>
      <c r="M42" s="7"/>
      <c r="N42" s="98">
        <v>1.25</v>
      </c>
      <c r="O42" s="102">
        <v>6.92</v>
      </c>
      <c r="P42" s="49"/>
      <c r="Q42" s="13"/>
    </row>
    <row r="43" spans="1:17" s="72" customFormat="1" x14ac:dyDescent="0.25">
      <c r="A43" s="119" t="s">
        <v>159</v>
      </c>
      <c r="B43" s="240" t="s">
        <v>276</v>
      </c>
      <c r="C43" s="240"/>
      <c r="D43" s="240"/>
      <c r="E43" s="240"/>
      <c r="F43" s="46">
        <v>5</v>
      </c>
      <c r="G43" s="73" t="s">
        <v>25</v>
      </c>
      <c r="H43" s="85">
        <f>N43*O43</f>
        <v>435.6</v>
      </c>
      <c r="I43" s="85">
        <f>F43*H43</f>
        <v>2178</v>
      </c>
      <c r="J43" s="185" t="s">
        <v>277</v>
      </c>
      <c r="K43" s="185"/>
      <c r="L43" s="116" t="s">
        <v>297</v>
      </c>
      <c r="M43" s="11"/>
      <c r="N43" s="103">
        <v>1.25</v>
      </c>
      <c r="O43" s="104">
        <v>348.48</v>
      </c>
      <c r="P43" s="78"/>
      <c r="Q43" s="74"/>
    </row>
    <row r="44" spans="1:17" x14ac:dyDescent="0.25">
      <c r="A44" s="120" t="s">
        <v>160</v>
      </c>
      <c r="B44" s="218" t="s">
        <v>68</v>
      </c>
      <c r="C44" s="219"/>
      <c r="D44" s="219"/>
      <c r="E44" s="219"/>
      <c r="F44" s="219"/>
      <c r="G44" s="219"/>
      <c r="H44" s="219"/>
      <c r="I44" s="219"/>
      <c r="J44" s="219"/>
      <c r="K44" s="219"/>
      <c r="L44" s="220"/>
      <c r="M44" s="7"/>
      <c r="N44" s="95"/>
      <c r="O44" s="96"/>
      <c r="P44" s="49"/>
      <c r="Q44" s="13"/>
    </row>
    <row r="45" spans="1:17" ht="23.25" customHeight="1" x14ac:dyDescent="0.25">
      <c r="A45" s="119" t="s">
        <v>298</v>
      </c>
      <c r="B45" s="221" t="s">
        <v>247</v>
      </c>
      <c r="C45" s="221"/>
      <c r="D45" s="221"/>
      <c r="E45" s="221"/>
      <c r="F45" s="147">
        <v>65</v>
      </c>
      <c r="G45" s="33" t="s">
        <v>8</v>
      </c>
      <c r="H45" s="81">
        <f>N45*O45</f>
        <v>22.75</v>
      </c>
      <c r="I45" s="81">
        <f>F45*H45</f>
        <v>1478.75</v>
      </c>
      <c r="J45" s="184">
        <v>84220</v>
      </c>
      <c r="K45" s="184"/>
      <c r="L45" s="116" t="s">
        <v>297</v>
      </c>
      <c r="M45" s="7"/>
      <c r="N45" s="98">
        <v>1.25</v>
      </c>
      <c r="O45" s="102">
        <v>18.2</v>
      </c>
      <c r="P45" s="49"/>
      <c r="Q45" s="14"/>
    </row>
    <row r="46" spans="1:17" ht="23.25" customHeight="1" x14ac:dyDescent="0.25">
      <c r="A46" s="120" t="s">
        <v>299</v>
      </c>
      <c r="B46" s="187" t="s">
        <v>278</v>
      </c>
      <c r="C46" s="187"/>
      <c r="D46" s="187"/>
      <c r="E46" s="187"/>
      <c r="F46" s="43">
        <v>6.5</v>
      </c>
      <c r="G46" s="32" t="s">
        <v>125</v>
      </c>
      <c r="H46" s="81">
        <f>N46*O46</f>
        <v>567.73749999999995</v>
      </c>
      <c r="I46" s="81">
        <f>F46*H46</f>
        <v>3690.2937499999998</v>
      </c>
      <c r="J46" s="184" t="s">
        <v>272</v>
      </c>
      <c r="K46" s="184"/>
      <c r="L46" s="116" t="s">
        <v>297</v>
      </c>
      <c r="M46" s="7"/>
      <c r="N46" s="98">
        <v>1.25</v>
      </c>
      <c r="O46" s="102">
        <v>454.19</v>
      </c>
      <c r="P46" s="49"/>
      <c r="Q46" s="14"/>
    </row>
    <row r="47" spans="1:17" ht="22.5" customHeight="1" x14ac:dyDescent="0.25">
      <c r="A47" s="119" t="s">
        <v>300</v>
      </c>
      <c r="B47" s="156" t="s">
        <v>273</v>
      </c>
      <c r="C47" s="157"/>
      <c r="D47" s="157"/>
      <c r="E47" s="158"/>
      <c r="F47" s="43">
        <v>70</v>
      </c>
      <c r="G47" s="32" t="s">
        <v>275</v>
      </c>
      <c r="H47" s="81">
        <f>N47*O47</f>
        <v>8.65</v>
      </c>
      <c r="I47" s="81">
        <f>F47*H47</f>
        <v>605.5</v>
      </c>
      <c r="J47" s="184" t="s">
        <v>274</v>
      </c>
      <c r="K47" s="184"/>
      <c r="L47" s="116" t="s">
        <v>297</v>
      </c>
      <c r="M47" s="7"/>
      <c r="N47" s="98">
        <v>1.25</v>
      </c>
      <c r="O47" s="102">
        <v>6.92</v>
      </c>
      <c r="P47" s="49"/>
      <c r="Q47" s="14"/>
    </row>
    <row r="48" spans="1:17" s="72" customFormat="1" x14ac:dyDescent="0.25">
      <c r="A48" s="120" t="s">
        <v>301</v>
      </c>
      <c r="B48" s="89" t="s">
        <v>276</v>
      </c>
      <c r="C48" s="89"/>
      <c r="D48" s="89"/>
      <c r="E48" s="89"/>
      <c r="F48" s="46">
        <v>6.5</v>
      </c>
      <c r="G48" s="73" t="s">
        <v>25</v>
      </c>
      <c r="H48" s="85">
        <f>N48*O48</f>
        <v>435.6</v>
      </c>
      <c r="I48" s="85">
        <f>F48*H48</f>
        <v>2831.4</v>
      </c>
      <c r="J48" s="185" t="s">
        <v>277</v>
      </c>
      <c r="K48" s="185"/>
      <c r="L48" s="116" t="s">
        <v>297</v>
      </c>
      <c r="M48" s="11"/>
      <c r="N48" s="103">
        <v>1.25</v>
      </c>
      <c r="O48" s="104">
        <v>348.48</v>
      </c>
      <c r="P48" s="78"/>
      <c r="Q48" s="74"/>
    </row>
    <row r="49" spans="1:18" x14ac:dyDescent="0.25">
      <c r="A49" s="122"/>
      <c r="B49" s="194"/>
      <c r="C49" s="194"/>
      <c r="D49" s="194"/>
      <c r="E49" s="194"/>
      <c r="F49" s="194"/>
      <c r="G49" s="194"/>
      <c r="H49" s="194"/>
      <c r="I49" s="94">
        <f>SUM(I40:I43,I45:I48)</f>
        <v>15192.63125</v>
      </c>
      <c r="J49" s="177"/>
      <c r="K49" s="177"/>
      <c r="L49" s="178"/>
      <c r="M49" s="7"/>
      <c r="N49" s="95"/>
      <c r="O49" s="95"/>
      <c r="P49" s="47"/>
    </row>
    <row r="50" spans="1:18" x14ac:dyDescent="0.25">
      <c r="A50" s="123">
        <v>4</v>
      </c>
      <c r="B50" s="205" t="s">
        <v>69</v>
      </c>
      <c r="C50" s="206"/>
      <c r="D50" s="206"/>
      <c r="E50" s="206"/>
      <c r="F50" s="206"/>
      <c r="G50" s="206"/>
      <c r="H50" s="206"/>
      <c r="I50" s="206"/>
      <c r="J50" s="206"/>
      <c r="K50" s="206"/>
      <c r="L50" s="207"/>
      <c r="M50" s="7"/>
      <c r="N50" s="95"/>
      <c r="O50" s="95"/>
      <c r="P50" s="47"/>
    </row>
    <row r="51" spans="1:18" ht="33" customHeight="1" x14ac:dyDescent="0.25">
      <c r="A51" s="133" t="s">
        <v>36</v>
      </c>
      <c r="B51" s="187" t="s">
        <v>177</v>
      </c>
      <c r="C51" s="187"/>
      <c r="D51" s="187"/>
      <c r="E51" s="187"/>
      <c r="F51" s="31">
        <v>210</v>
      </c>
      <c r="G51" s="27" t="s">
        <v>8</v>
      </c>
      <c r="H51" s="31">
        <f>N51*O51</f>
        <v>44.699999999999996</v>
      </c>
      <c r="I51" s="31">
        <f>F51*H51</f>
        <v>9387</v>
      </c>
      <c r="J51" s="186" t="s">
        <v>178</v>
      </c>
      <c r="K51" s="186"/>
      <c r="L51" s="116" t="s">
        <v>297</v>
      </c>
      <c r="M51" s="7"/>
      <c r="N51" s="98">
        <v>1.25</v>
      </c>
      <c r="O51" s="70">
        <v>35.76</v>
      </c>
      <c r="P51" s="49"/>
      <c r="Q51" s="13"/>
    </row>
    <row r="52" spans="1:18" x14ac:dyDescent="0.25">
      <c r="A52" s="121"/>
      <c r="B52" s="223"/>
      <c r="C52" s="223"/>
      <c r="D52" s="223"/>
      <c r="E52" s="223"/>
      <c r="F52" s="223"/>
      <c r="G52" s="223"/>
      <c r="H52" s="223"/>
      <c r="I52" s="94">
        <f>SUM(I51:I51)</f>
        <v>9387</v>
      </c>
      <c r="J52" s="177"/>
      <c r="K52" s="177"/>
      <c r="L52" s="178"/>
      <c r="M52" s="7"/>
      <c r="N52" s="95"/>
      <c r="O52" s="95"/>
      <c r="P52" s="47"/>
    </row>
    <row r="53" spans="1:18" x14ac:dyDescent="0.25">
      <c r="A53" s="125">
        <v>5</v>
      </c>
      <c r="B53" s="205" t="s">
        <v>72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7"/>
      <c r="M53" s="7"/>
      <c r="N53" s="95"/>
      <c r="O53" s="95"/>
      <c r="P53" s="47"/>
    </row>
    <row r="54" spans="1:18" ht="15" customHeight="1" x14ac:dyDescent="0.25">
      <c r="A54" s="120" t="s">
        <v>37</v>
      </c>
      <c r="B54" s="90" t="s">
        <v>248</v>
      </c>
      <c r="C54" s="90"/>
      <c r="D54" s="90"/>
      <c r="E54" s="90"/>
      <c r="F54" s="43">
        <v>158.85</v>
      </c>
      <c r="G54" s="39" t="s">
        <v>8</v>
      </c>
      <c r="H54" s="87">
        <f t="shared" ref="H54:H59" si="2">N54*O54</f>
        <v>78.587499999999991</v>
      </c>
      <c r="I54" s="87">
        <f t="shared" ref="I54:I59" si="3">F54*H54</f>
        <v>12483.624374999998</v>
      </c>
      <c r="J54" s="201" t="s">
        <v>249</v>
      </c>
      <c r="K54" s="201"/>
      <c r="L54" s="116" t="s">
        <v>297</v>
      </c>
      <c r="M54" s="7"/>
      <c r="N54" s="98">
        <v>1.25</v>
      </c>
      <c r="O54" s="69">
        <v>62.87</v>
      </c>
      <c r="P54" s="49"/>
      <c r="Q54" s="17"/>
      <c r="R54" s="16"/>
    </row>
    <row r="55" spans="1:18" ht="15" customHeight="1" x14ac:dyDescent="0.25">
      <c r="A55" s="120" t="s">
        <v>38</v>
      </c>
      <c r="B55" s="67" t="s">
        <v>250</v>
      </c>
      <c r="C55" s="91"/>
      <c r="D55" s="91"/>
      <c r="E55" s="91"/>
      <c r="F55" s="43">
        <v>158.85</v>
      </c>
      <c r="G55" s="39" t="s">
        <v>8</v>
      </c>
      <c r="H55" s="87">
        <f t="shared" si="2"/>
        <v>31.924999999999997</v>
      </c>
      <c r="I55" s="87">
        <f t="shared" si="3"/>
        <v>5071.2862499999992</v>
      </c>
      <c r="J55" s="201" t="s">
        <v>251</v>
      </c>
      <c r="K55" s="201"/>
      <c r="L55" s="116" t="s">
        <v>297</v>
      </c>
      <c r="M55" s="7"/>
      <c r="N55" s="98">
        <v>1.25</v>
      </c>
      <c r="O55" s="69">
        <v>25.54</v>
      </c>
      <c r="P55" s="49"/>
      <c r="Q55" s="17"/>
      <c r="R55" s="16"/>
    </row>
    <row r="56" spans="1:18" s="12" customFormat="1" x14ac:dyDescent="0.25">
      <c r="A56" s="119" t="s">
        <v>161</v>
      </c>
      <c r="B56" s="202" t="s">
        <v>124</v>
      </c>
      <c r="C56" s="202"/>
      <c r="D56" s="202"/>
      <c r="E56" s="202"/>
      <c r="F56" s="43">
        <v>2920</v>
      </c>
      <c r="G56" s="39" t="s">
        <v>125</v>
      </c>
      <c r="H56" s="87">
        <f t="shared" si="2"/>
        <v>1.05</v>
      </c>
      <c r="I56" s="87">
        <f t="shared" si="3"/>
        <v>3066</v>
      </c>
      <c r="J56" s="201" t="s">
        <v>200</v>
      </c>
      <c r="K56" s="201"/>
      <c r="L56" s="116" t="s">
        <v>297</v>
      </c>
      <c r="M56" s="11"/>
      <c r="N56" s="103">
        <v>1.25</v>
      </c>
      <c r="O56" s="102">
        <v>0.84</v>
      </c>
      <c r="P56" s="78"/>
      <c r="Q56" s="50"/>
    </row>
    <row r="57" spans="1:18" s="12" customFormat="1" ht="25.5" customHeight="1" x14ac:dyDescent="0.25">
      <c r="A57" s="120" t="s">
        <v>302</v>
      </c>
      <c r="B57" s="202" t="s">
        <v>292</v>
      </c>
      <c r="C57" s="202"/>
      <c r="D57" s="202"/>
      <c r="E57" s="202"/>
      <c r="F57" s="43">
        <v>23.5</v>
      </c>
      <c r="G57" s="39" t="s">
        <v>101</v>
      </c>
      <c r="H57" s="87">
        <f t="shared" si="2"/>
        <v>20.65</v>
      </c>
      <c r="I57" s="87">
        <f t="shared" si="3"/>
        <v>485.27499999999998</v>
      </c>
      <c r="J57" s="201" t="s">
        <v>293</v>
      </c>
      <c r="K57" s="201"/>
      <c r="L57" s="116" t="s">
        <v>297</v>
      </c>
      <c r="M57" s="11"/>
      <c r="N57" s="103">
        <v>1.25</v>
      </c>
      <c r="O57" s="102">
        <v>16.52</v>
      </c>
      <c r="P57" s="78"/>
      <c r="Q57" s="50"/>
    </row>
    <row r="58" spans="1:18" s="12" customFormat="1" x14ac:dyDescent="0.25">
      <c r="A58" s="120" t="s">
        <v>303</v>
      </c>
      <c r="B58" s="202" t="s">
        <v>288</v>
      </c>
      <c r="C58" s="202"/>
      <c r="D58" s="202"/>
      <c r="E58" s="202"/>
      <c r="F58" s="43">
        <v>12</v>
      </c>
      <c r="G58" s="39" t="s">
        <v>101</v>
      </c>
      <c r="H58" s="87">
        <f t="shared" si="2"/>
        <v>19.612500000000001</v>
      </c>
      <c r="I58" s="87">
        <f t="shared" si="3"/>
        <v>235.35000000000002</v>
      </c>
      <c r="J58" s="201" t="s">
        <v>289</v>
      </c>
      <c r="K58" s="201"/>
      <c r="L58" s="116" t="s">
        <v>297</v>
      </c>
      <c r="M58" s="11"/>
      <c r="N58" s="103">
        <v>1.25</v>
      </c>
      <c r="O58" s="102">
        <v>15.69</v>
      </c>
      <c r="P58" s="78"/>
      <c r="Q58" s="50"/>
    </row>
    <row r="59" spans="1:18" s="12" customFormat="1" x14ac:dyDescent="0.25">
      <c r="A59" s="119" t="s">
        <v>304</v>
      </c>
      <c r="B59" s="202" t="s">
        <v>290</v>
      </c>
      <c r="C59" s="202"/>
      <c r="D59" s="202"/>
      <c r="E59" s="202"/>
      <c r="F59" s="43">
        <v>9</v>
      </c>
      <c r="G59" s="39" t="s">
        <v>101</v>
      </c>
      <c r="H59" s="87">
        <f t="shared" si="2"/>
        <v>40.387500000000003</v>
      </c>
      <c r="I59" s="87">
        <f t="shared" si="3"/>
        <v>363.48750000000001</v>
      </c>
      <c r="J59" s="201" t="s">
        <v>291</v>
      </c>
      <c r="K59" s="201"/>
      <c r="L59" s="116" t="s">
        <v>297</v>
      </c>
      <c r="M59" s="11"/>
      <c r="N59" s="103">
        <v>1.25</v>
      </c>
      <c r="O59" s="102">
        <v>32.31</v>
      </c>
      <c r="P59" s="78"/>
      <c r="Q59" s="50"/>
    </row>
    <row r="60" spans="1:18" x14ac:dyDescent="0.25">
      <c r="A60" s="121"/>
      <c r="B60" s="194"/>
      <c r="C60" s="194"/>
      <c r="D60" s="194"/>
      <c r="E60" s="194"/>
      <c r="F60" s="194"/>
      <c r="G60" s="194"/>
      <c r="H60" s="194"/>
      <c r="I60" s="94">
        <f>SUM(I54:I59)</f>
        <v>21705.023124999996</v>
      </c>
      <c r="J60" s="177"/>
      <c r="K60" s="177"/>
      <c r="L60" s="178"/>
      <c r="M60" s="7"/>
      <c r="N60" s="95"/>
      <c r="O60" s="106"/>
      <c r="P60" s="47"/>
    </row>
    <row r="61" spans="1:18" x14ac:dyDescent="0.25">
      <c r="A61" s="126">
        <v>6</v>
      </c>
      <c r="B61" s="205" t="s">
        <v>73</v>
      </c>
      <c r="C61" s="206"/>
      <c r="D61" s="206"/>
      <c r="E61" s="206"/>
      <c r="F61" s="206"/>
      <c r="G61" s="206"/>
      <c r="H61" s="206"/>
      <c r="I61" s="206"/>
      <c r="J61" s="206"/>
      <c r="K61" s="206"/>
      <c r="L61" s="207"/>
      <c r="M61" s="7"/>
      <c r="N61" s="95"/>
      <c r="O61" s="106"/>
      <c r="P61" s="47"/>
    </row>
    <row r="62" spans="1:18" ht="24" customHeight="1" x14ac:dyDescent="0.25">
      <c r="A62" s="120" t="s">
        <v>39</v>
      </c>
      <c r="B62" s="187" t="s">
        <v>254</v>
      </c>
      <c r="C62" s="187"/>
      <c r="D62" s="187"/>
      <c r="E62" s="187"/>
      <c r="F62" s="31">
        <v>1</v>
      </c>
      <c r="G62" s="27" t="s">
        <v>125</v>
      </c>
      <c r="H62" s="81">
        <f>N62*O62</f>
        <v>307.48750000000001</v>
      </c>
      <c r="I62" s="81">
        <f t="shared" ref="I62:I68" si="4">F62*H62</f>
        <v>307.48750000000001</v>
      </c>
      <c r="J62" s="186" t="s">
        <v>252</v>
      </c>
      <c r="K62" s="186"/>
      <c r="L62" s="116" t="s">
        <v>297</v>
      </c>
      <c r="M62" s="7"/>
      <c r="N62" s="98">
        <v>1.25</v>
      </c>
      <c r="O62" s="59">
        <v>245.99</v>
      </c>
      <c r="P62" s="49"/>
      <c r="Q62" s="13"/>
    </row>
    <row r="63" spans="1:18" ht="24.75" customHeight="1" x14ac:dyDescent="0.25">
      <c r="A63" s="120" t="s">
        <v>40</v>
      </c>
      <c r="B63" s="187" t="s">
        <v>255</v>
      </c>
      <c r="C63" s="187"/>
      <c r="D63" s="187"/>
      <c r="E63" s="187"/>
      <c r="F63" s="31">
        <v>2</v>
      </c>
      <c r="G63" s="27" t="s">
        <v>125</v>
      </c>
      <c r="H63" s="81">
        <f>N63*O63</f>
        <v>310.91249999999997</v>
      </c>
      <c r="I63" s="81">
        <f t="shared" si="4"/>
        <v>621.82499999999993</v>
      </c>
      <c r="J63" s="186" t="s">
        <v>253</v>
      </c>
      <c r="K63" s="186"/>
      <c r="L63" s="116" t="s">
        <v>297</v>
      </c>
      <c r="M63" s="7"/>
      <c r="N63" s="98">
        <v>1.25</v>
      </c>
      <c r="O63" s="59">
        <v>248.73</v>
      </c>
      <c r="P63" s="49"/>
      <c r="Q63" s="13"/>
    </row>
    <row r="64" spans="1:18" ht="23.25" customHeight="1" x14ac:dyDescent="0.25">
      <c r="A64" s="120" t="s">
        <v>41</v>
      </c>
      <c r="B64" s="187" t="s">
        <v>279</v>
      </c>
      <c r="C64" s="187"/>
      <c r="D64" s="187"/>
      <c r="E64" s="187"/>
      <c r="F64" s="31">
        <v>12</v>
      </c>
      <c r="G64" s="27" t="s">
        <v>125</v>
      </c>
      <c r="H64" s="81">
        <f>N64*O64</f>
        <v>314.64999999999998</v>
      </c>
      <c r="I64" s="81">
        <f t="shared" si="4"/>
        <v>3775.7999999999997</v>
      </c>
      <c r="J64" s="186" t="s">
        <v>256</v>
      </c>
      <c r="K64" s="186"/>
      <c r="L64" s="116" t="s">
        <v>297</v>
      </c>
      <c r="M64" s="7"/>
      <c r="N64" s="98">
        <v>1.25</v>
      </c>
      <c r="O64" s="59">
        <v>251.72</v>
      </c>
      <c r="P64" s="49"/>
      <c r="Q64" s="13"/>
    </row>
    <row r="65" spans="1:17" ht="25.5" customHeight="1" x14ac:dyDescent="0.25">
      <c r="A65" s="120" t="s">
        <v>305</v>
      </c>
      <c r="B65" s="187" t="s">
        <v>259</v>
      </c>
      <c r="C65" s="187"/>
      <c r="D65" s="187"/>
      <c r="E65" s="187"/>
      <c r="F65" s="31">
        <v>4</v>
      </c>
      <c r="G65" s="27" t="s">
        <v>125</v>
      </c>
      <c r="H65" s="81">
        <f>N65*O65</f>
        <v>69.987499999999997</v>
      </c>
      <c r="I65" s="81">
        <f t="shared" si="4"/>
        <v>279.95</v>
      </c>
      <c r="J65" s="186" t="s">
        <v>257</v>
      </c>
      <c r="K65" s="186"/>
      <c r="L65" s="116" t="s">
        <v>297</v>
      </c>
      <c r="M65" s="7"/>
      <c r="N65" s="98">
        <v>1.25</v>
      </c>
      <c r="O65" s="59">
        <v>55.99</v>
      </c>
      <c r="P65" s="49"/>
      <c r="Q65" s="13"/>
    </row>
    <row r="66" spans="1:17" ht="23.25" customHeight="1" x14ac:dyDescent="0.25">
      <c r="A66" s="120" t="s">
        <v>306</v>
      </c>
      <c r="B66" s="187" t="s">
        <v>260</v>
      </c>
      <c r="C66" s="187"/>
      <c r="D66" s="187"/>
      <c r="E66" s="187"/>
      <c r="F66" s="31">
        <v>11</v>
      </c>
      <c r="G66" s="27" t="s">
        <v>125</v>
      </c>
      <c r="H66" s="81">
        <f>N66*O66</f>
        <v>69.25</v>
      </c>
      <c r="I66" s="81">
        <f t="shared" si="4"/>
        <v>761.75</v>
      </c>
      <c r="J66" s="186" t="s">
        <v>258</v>
      </c>
      <c r="K66" s="186"/>
      <c r="L66" s="116" t="s">
        <v>297</v>
      </c>
      <c r="M66" s="7"/>
      <c r="N66" s="98">
        <v>1.25</v>
      </c>
      <c r="O66" s="59">
        <v>55.4</v>
      </c>
      <c r="P66" s="49"/>
      <c r="Q66" s="13"/>
    </row>
    <row r="67" spans="1:17" x14ac:dyDescent="0.25">
      <c r="A67" s="120" t="s">
        <v>307</v>
      </c>
      <c r="B67" s="187" t="s">
        <v>126</v>
      </c>
      <c r="C67" s="187"/>
      <c r="D67" s="187"/>
      <c r="E67" s="187"/>
      <c r="F67" s="31">
        <v>1.44</v>
      </c>
      <c r="G67" s="27" t="s">
        <v>8</v>
      </c>
      <c r="H67" s="81">
        <f>O67*N67</f>
        <v>321.75</v>
      </c>
      <c r="I67" s="81">
        <f t="shared" si="4"/>
        <v>463.32</v>
      </c>
      <c r="J67" s="186" t="s">
        <v>127</v>
      </c>
      <c r="K67" s="186"/>
      <c r="L67" s="116" t="s">
        <v>297</v>
      </c>
      <c r="M67" s="7"/>
      <c r="N67" s="98">
        <v>1.25</v>
      </c>
      <c r="O67" s="107">
        <v>257.39999999999998</v>
      </c>
      <c r="P67" s="49"/>
      <c r="Q67" s="15"/>
    </row>
    <row r="68" spans="1:17" x14ac:dyDescent="0.25">
      <c r="A68" s="120" t="s">
        <v>308</v>
      </c>
      <c r="B68" s="187" t="s">
        <v>128</v>
      </c>
      <c r="C68" s="187"/>
      <c r="D68" s="187"/>
      <c r="E68" s="187"/>
      <c r="F68" s="31">
        <v>14.41</v>
      </c>
      <c r="G68" s="27" t="s">
        <v>8</v>
      </c>
      <c r="H68" s="81">
        <f>O68*N68</f>
        <v>454.6</v>
      </c>
      <c r="I68" s="81">
        <f t="shared" si="4"/>
        <v>6550.7860000000001</v>
      </c>
      <c r="J68" s="186" t="s">
        <v>129</v>
      </c>
      <c r="K68" s="186"/>
      <c r="L68" s="116" t="s">
        <v>297</v>
      </c>
      <c r="M68" s="7"/>
      <c r="N68" s="98">
        <v>1.25</v>
      </c>
      <c r="O68" s="59">
        <v>363.68</v>
      </c>
      <c r="P68" s="49"/>
    </row>
    <row r="69" spans="1:17" x14ac:dyDescent="0.25">
      <c r="A69" s="117"/>
      <c r="B69" s="171"/>
      <c r="C69" s="171"/>
      <c r="D69" s="171"/>
      <c r="E69" s="171"/>
      <c r="F69" s="171"/>
      <c r="G69" s="171"/>
      <c r="H69" s="171"/>
      <c r="I69" s="111">
        <f>SUM(I62:I68)</f>
        <v>12760.9185</v>
      </c>
      <c r="J69" s="171"/>
      <c r="K69" s="171"/>
      <c r="L69" s="204"/>
      <c r="M69" s="7"/>
      <c r="N69" s="95"/>
      <c r="O69" s="108"/>
      <c r="P69" s="49"/>
    </row>
    <row r="70" spans="1:17" x14ac:dyDescent="0.25">
      <c r="A70" s="123">
        <v>7</v>
      </c>
      <c r="B70" s="210" t="s">
        <v>74</v>
      </c>
      <c r="C70" s="210"/>
      <c r="D70" s="210"/>
      <c r="E70" s="210"/>
      <c r="F70" s="210"/>
      <c r="G70" s="210"/>
      <c r="H70" s="210"/>
      <c r="I70" s="210"/>
      <c r="J70" s="210"/>
      <c r="K70" s="210"/>
      <c r="L70" s="211"/>
      <c r="M70" s="7"/>
      <c r="N70" s="95"/>
      <c r="O70" s="108"/>
      <c r="P70" s="49"/>
    </row>
    <row r="71" spans="1:17" x14ac:dyDescent="0.25">
      <c r="A71" s="120" t="s">
        <v>42</v>
      </c>
      <c r="B71" s="35" t="s">
        <v>148</v>
      </c>
      <c r="C71" s="36"/>
      <c r="D71" s="36"/>
      <c r="E71" s="37"/>
      <c r="F71" s="31">
        <v>420</v>
      </c>
      <c r="G71" s="27" t="s">
        <v>8</v>
      </c>
      <c r="H71" s="81">
        <f>O71*N71</f>
        <v>4.7125000000000004</v>
      </c>
      <c r="I71" s="81">
        <f>F71*H71</f>
        <v>1979.2500000000002</v>
      </c>
      <c r="J71" s="208" t="s">
        <v>147</v>
      </c>
      <c r="K71" s="209"/>
      <c r="L71" s="115" t="s">
        <v>297</v>
      </c>
      <c r="M71" s="7"/>
      <c r="N71" s="98">
        <v>1.25</v>
      </c>
      <c r="O71" s="59">
        <v>3.77</v>
      </c>
      <c r="P71" s="49"/>
    </row>
    <row r="72" spans="1:17" x14ac:dyDescent="0.25">
      <c r="A72" s="119" t="s">
        <v>43</v>
      </c>
      <c r="B72" s="35" t="s">
        <v>149</v>
      </c>
      <c r="C72" s="36"/>
      <c r="D72" s="36"/>
      <c r="E72" s="37"/>
      <c r="F72" s="29">
        <v>420</v>
      </c>
      <c r="G72" s="23" t="s">
        <v>8</v>
      </c>
      <c r="H72" s="81">
        <f>O72*N72</f>
        <v>15.8</v>
      </c>
      <c r="I72" s="83">
        <f>F72*H72</f>
        <v>6636</v>
      </c>
      <c r="J72" s="208" t="s">
        <v>150</v>
      </c>
      <c r="K72" s="209"/>
      <c r="L72" s="115" t="s">
        <v>297</v>
      </c>
      <c r="M72" s="7"/>
      <c r="N72" s="98">
        <v>1.25</v>
      </c>
      <c r="O72" s="59">
        <v>12.64</v>
      </c>
      <c r="P72" s="49"/>
    </row>
    <row r="73" spans="1:17" ht="38.25" customHeight="1" x14ac:dyDescent="0.25">
      <c r="A73" s="120" t="s">
        <v>162</v>
      </c>
      <c r="B73" s="187" t="s">
        <v>281</v>
      </c>
      <c r="C73" s="187"/>
      <c r="D73" s="187"/>
      <c r="E73" s="187"/>
      <c r="F73" s="31">
        <v>65.89</v>
      </c>
      <c r="G73" s="27" t="s">
        <v>8</v>
      </c>
      <c r="H73" s="81">
        <f>O73*N73</f>
        <v>25.762499999999999</v>
      </c>
      <c r="I73" s="81">
        <f>F73*H73</f>
        <v>1697.491125</v>
      </c>
      <c r="J73" s="186" t="s">
        <v>264</v>
      </c>
      <c r="K73" s="186"/>
      <c r="L73" s="116" t="s">
        <v>297</v>
      </c>
      <c r="M73" s="7"/>
      <c r="N73" s="98">
        <v>1.25</v>
      </c>
      <c r="O73" s="70">
        <v>20.61</v>
      </c>
      <c r="P73" s="49"/>
    </row>
    <row r="74" spans="1:17" x14ac:dyDescent="0.25">
      <c r="A74" s="117"/>
      <c r="B74" s="171"/>
      <c r="C74" s="171"/>
      <c r="D74" s="171"/>
      <c r="E74" s="171"/>
      <c r="F74" s="171"/>
      <c r="G74" s="171"/>
      <c r="H74" s="171"/>
      <c r="I74" s="111">
        <f>SUM(I71:I73)</f>
        <v>10312.741125</v>
      </c>
      <c r="J74" s="171"/>
      <c r="K74" s="171"/>
      <c r="L74" s="204"/>
      <c r="M74" s="7"/>
      <c r="N74" s="95"/>
      <c r="O74" s="108"/>
      <c r="P74" s="49"/>
    </row>
    <row r="75" spans="1:17" x14ac:dyDescent="0.25">
      <c r="A75" s="123">
        <v>8</v>
      </c>
      <c r="B75" s="205" t="s">
        <v>75</v>
      </c>
      <c r="C75" s="206"/>
      <c r="D75" s="206"/>
      <c r="E75" s="206"/>
      <c r="F75" s="206"/>
      <c r="G75" s="206"/>
      <c r="H75" s="206"/>
      <c r="I75" s="206"/>
      <c r="J75" s="206"/>
      <c r="K75" s="206"/>
      <c r="L75" s="207"/>
      <c r="M75" s="7"/>
      <c r="N75" s="95"/>
      <c r="O75" s="108"/>
      <c r="P75" s="49"/>
    </row>
    <row r="76" spans="1:17" x14ac:dyDescent="0.25">
      <c r="A76" s="119" t="s">
        <v>104</v>
      </c>
      <c r="B76" s="168" t="s">
        <v>116</v>
      </c>
      <c r="C76" s="168"/>
      <c r="D76" s="168"/>
      <c r="E76" s="168"/>
      <c r="F76" s="31">
        <v>3.39</v>
      </c>
      <c r="G76" s="27" t="s">
        <v>25</v>
      </c>
      <c r="H76" s="81">
        <f t="shared" ref="H76:H78" si="5">N76*O76</f>
        <v>121.1125</v>
      </c>
      <c r="I76" s="81">
        <f t="shared" ref="I76:I78" si="6">F76*H76</f>
        <v>410.57137499999999</v>
      </c>
      <c r="J76" s="186" t="s">
        <v>117</v>
      </c>
      <c r="K76" s="186"/>
      <c r="L76" s="116" t="s">
        <v>297</v>
      </c>
      <c r="M76" s="7"/>
      <c r="N76" s="98">
        <v>1.25</v>
      </c>
      <c r="O76" s="70">
        <v>96.89</v>
      </c>
      <c r="P76" s="49"/>
    </row>
    <row r="77" spans="1:17" x14ac:dyDescent="0.25">
      <c r="A77" s="119" t="s">
        <v>105</v>
      </c>
      <c r="B77" s="26" t="s">
        <v>261</v>
      </c>
      <c r="C77" s="26"/>
      <c r="D77" s="26"/>
      <c r="E77" s="26"/>
      <c r="F77" s="31">
        <v>5.5</v>
      </c>
      <c r="G77" s="92" t="s">
        <v>25</v>
      </c>
      <c r="H77" s="81">
        <f t="shared" si="5"/>
        <v>597.17499999999995</v>
      </c>
      <c r="I77" s="81">
        <f t="shared" si="6"/>
        <v>3284.4624999999996</v>
      </c>
      <c r="J77" s="188" t="s">
        <v>262</v>
      </c>
      <c r="K77" s="188"/>
      <c r="L77" s="116" t="s">
        <v>297</v>
      </c>
      <c r="M77" s="7"/>
      <c r="N77" s="98">
        <v>1.25</v>
      </c>
      <c r="O77" s="70">
        <v>477.74</v>
      </c>
      <c r="P77" s="49"/>
    </row>
    <row r="78" spans="1:17" ht="27.75" customHeight="1" x14ac:dyDescent="0.25">
      <c r="A78" s="120" t="s">
        <v>163</v>
      </c>
      <c r="B78" s="187" t="s">
        <v>280</v>
      </c>
      <c r="C78" s="187"/>
      <c r="D78" s="187"/>
      <c r="E78" s="187"/>
      <c r="F78" s="31">
        <v>113.29</v>
      </c>
      <c r="G78" s="27" t="s">
        <v>8</v>
      </c>
      <c r="H78" s="81">
        <f t="shared" si="5"/>
        <v>25.837500000000002</v>
      </c>
      <c r="I78" s="81">
        <f t="shared" si="6"/>
        <v>2927.1303750000002</v>
      </c>
      <c r="J78" s="186" t="s">
        <v>263</v>
      </c>
      <c r="K78" s="186"/>
      <c r="L78" s="116" t="s">
        <v>297</v>
      </c>
      <c r="M78" s="7"/>
      <c r="N78" s="98">
        <v>1.25</v>
      </c>
      <c r="O78" s="69">
        <v>20.67</v>
      </c>
      <c r="P78" s="49"/>
    </row>
    <row r="79" spans="1:17" x14ac:dyDescent="0.25">
      <c r="A79" s="117"/>
      <c r="B79" s="171"/>
      <c r="C79" s="171"/>
      <c r="D79" s="171"/>
      <c r="E79" s="171"/>
      <c r="F79" s="171"/>
      <c r="G79" s="171"/>
      <c r="H79" s="171"/>
      <c r="I79" s="111">
        <f>SUM(I76:I78)</f>
        <v>6622.1642499999998</v>
      </c>
      <c r="J79" s="171"/>
      <c r="K79" s="171"/>
      <c r="L79" s="204"/>
      <c r="M79" s="7"/>
      <c r="N79" s="95"/>
      <c r="O79" s="99"/>
      <c r="P79" s="49"/>
    </row>
    <row r="80" spans="1:17" x14ac:dyDescent="0.25">
      <c r="A80" s="123">
        <v>9</v>
      </c>
      <c r="B80" s="205" t="s">
        <v>76</v>
      </c>
      <c r="C80" s="206"/>
      <c r="D80" s="206"/>
      <c r="E80" s="206"/>
      <c r="F80" s="206"/>
      <c r="G80" s="206"/>
      <c r="H80" s="206"/>
      <c r="I80" s="206"/>
      <c r="J80" s="206"/>
      <c r="K80" s="206"/>
      <c r="L80" s="207"/>
      <c r="M80" s="7"/>
      <c r="N80" s="95"/>
      <c r="O80" s="108"/>
      <c r="P80" s="49"/>
    </row>
    <row r="81" spans="1:16" x14ac:dyDescent="0.25">
      <c r="A81" s="120" t="s">
        <v>44</v>
      </c>
      <c r="B81" s="168" t="s">
        <v>130</v>
      </c>
      <c r="C81" s="168"/>
      <c r="D81" s="168"/>
      <c r="E81" s="168"/>
      <c r="F81" s="31">
        <v>420</v>
      </c>
      <c r="G81" s="27" t="s">
        <v>8</v>
      </c>
      <c r="H81" s="81">
        <f t="shared" ref="H81:H84" si="7">N81*O81</f>
        <v>3.4499999999999997</v>
      </c>
      <c r="I81" s="81">
        <f t="shared" ref="I81:I84" si="8">F81*H81</f>
        <v>1449</v>
      </c>
      <c r="J81" s="186" t="s">
        <v>100</v>
      </c>
      <c r="K81" s="186"/>
      <c r="L81" s="116" t="s">
        <v>297</v>
      </c>
      <c r="M81" s="7"/>
      <c r="N81" s="98">
        <v>1.25</v>
      </c>
      <c r="O81" s="109">
        <v>2.76</v>
      </c>
      <c r="P81" s="49"/>
    </row>
    <row r="82" spans="1:16" x14ac:dyDescent="0.25">
      <c r="A82" s="120" t="s">
        <v>164</v>
      </c>
      <c r="B82" s="179" t="s">
        <v>102</v>
      </c>
      <c r="C82" s="180"/>
      <c r="D82" s="180"/>
      <c r="E82" s="181"/>
      <c r="F82" s="31">
        <v>420</v>
      </c>
      <c r="G82" s="27" t="s">
        <v>8</v>
      </c>
      <c r="H82" s="81">
        <f t="shared" si="7"/>
        <v>10.25</v>
      </c>
      <c r="I82" s="81">
        <f t="shared" si="8"/>
        <v>4305</v>
      </c>
      <c r="J82" s="186" t="s">
        <v>103</v>
      </c>
      <c r="K82" s="186"/>
      <c r="L82" s="116" t="s">
        <v>297</v>
      </c>
      <c r="M82" s="7"/>
      <c r="N82" s="98">
        <v>1.25</v>
      </c>
      <c r="O82" s="70">
        <v>8.1999999999999993</v>
      </c>
      <c r="P82" s="49"/>
    </row>
    <row r="83" spans="1:16" ht="30" customHeight="1" x14ac:dyDescent="0.25">
      <c r="A83" s="120" t="s">
        <v>165</v>
      </c>
      <c r="B83" s="156" t="s">
        <v>131</v>
      </c>
      <c r="C83" s="157"/>
      <c r="D83" s="157"/>
      <c r="E83" s="158"/>
      <c r="F83" s="31">
        <v>5.9</v>
      </c>
      <c r="G83" s="27" t="s">
        <v>8</v>
      </c>
      <c r="H83" s="81">
        <f t="shared" si="7"/>
        <v>17.112500000000001</v>
      </c>
      <c r="I83" s="81">
        <f t="shared" si="8"/>
        <v>100.96375</v>
      </c>
      <c r="J83" s="186" t="s">
        <v>144</v>
      </c>
      <c r="K83" s="186"/>
      <c r="L83" s="116" t="s">
        <v>297</v>
      </c>
      <c r="M83" s="7"/>
      <c r="N83" s="98">
        <v>1.25</v>
      </c>
      <c r="O83" s="98">
        <v>13.69</v>
      </c>
      <c r="P83" s="49"/>
    </row>
    <row r="84" spans="1:16" x14ac:dyDescent="0.25">
      <c r="A84" s="120" t="s">
        <v>166</v>
      </c>
      <c r="B84" s="26" t="s">
        <v>282</v>
      </c>
      <c r="C84" s="26"/>
      <c r="D84" s="26"/>
      <c r="E84" s="26"/>
      <c r="F84" s="31">
        <v>63.54</v>
      </c>
      <c r="G84" s="27" t="s">
        <v>8</v>
      </c>
      <c r="H84" s="81">
        <f t="shared" si="7"/>
        <v>16.8125</v>
      </c>
      <c r="I84" s="81">
        <f t="shared" si="8"/>
        <v>1068.2662499999999</v>
      </c>
      <c r="J84" s="186" t="s">
        <v>265</v>
      </c>
      <c r="K84" s="186"/>
      <c r="L84" s="116" t="s">
        <v>297</v>
      </c>
      <c r="M84" s="7"/>
      <c r="N84" s="98">
        <v>1.25</v>
      </c>
      <c r="O84" s="98">
        <v>13.45</v>
      </c>
      <c r="P84" s="49"/>
    </row>
    <row r="85" spans="1:16" x14ac:dyDescent="0.25">
      <c r="A85" s="117"/>
      <c r="B85" s="171"/>
      <c r="C85" s="171"/>
      <c r="D85" s="171"/>
      <c r="E85" s="171"/>
      <c r="F85" s="171"/>
      <c r="G85" s="171"/>
      <c r="H85" s="171"/>
      <c r="I85" s="111">
        <f>SUM(I81:I84)</f>
        <v>6923.23</v>
      </c>
      <c r="J85" s="171"/>
      <c r="K85" s="171"/>
      <c r="L85" s="204"/>
      <c r="M85" s="7"/>
      <c r="N85" s="95"/>
      <c r="O85" s="106"/>
      <c r="P85" s="47"/>
    </row>
    <row r="86" spans="1:16" s="12" customFormat="1" x14ac:dyDescent="0.25">
      <c r="A86" s="127">
        <v>10</v>
      </c>
      <c r="B86" s="215" t="s">
        <v>77</v>
      </c>
      <c r="C86" s="216"/>
      <c r="D86" s="216"/>
      <c r="E86" s="216"/>
      <c r="F86" s="216"/>
      <c r="G86" s="216"/>
      <c r="H86" s="216"/>
      <c r="I86" s="216"/>
      <c r="J86" s="216"/>
      <c r="K86" s="216"/>
      <c r="L86" s="217"/>
      <c r="M86" s="11"/>
      <c r="N86" s="95"/>
      <c r="O86" s="110"/>
      <c r="P86" s="48"/>
    </row>
    <row r="87" spans="1:16" ht="16.5" customHeight="1" x14ac:dyDescent="0.25">
      <c r="A87" s="120" t="s">
        <v>45</v>
      </c>
      <c r="B87" s="187" t="s">
        <v>134</v>
      </c>
      <c r="C87" s="187"/>
      <c r="D87" s="187"/>
      <c r="E87" s="187"/>
      <c r="F87" s="43">
        <v>4</v>
      </c>
      <c r="G87" s="27" t="s">
        <v>21</v>
      </c>
      <c r="H87" s="81">
        <f t="shared" ref="H87:H111" si="9">N87*O87</f>
        <v>2.3250000000000002</v>
      </c>
      <c r="I87" s="81">
        <f t="shared" ref="I87:I111" si="10">F87*H87</f>
        <v>9.3000000000000007</v>
      </c>
      <c r="J87" s="189">
        <v>833</v>
      </c>
      <c r="K87" s="189"/>
      <c r="L87" s="116" t="s">
        <v>297</v>
      </c>
      <c r="M87" s="7"/>
      <c r="N87" s="98">
        <v>1.25</v>
      </c>
      <c r="O87" s="31">
        <v>1.86</v>
      </c>
      <c r="P87" s="49"/>
    </row>
    <row r="88" spans="1:16" ht="16.5" customHeight="1" x14ac:dyDescent="0.25">
      <c r="A88" s="120" t="s">
        <v>46</v>
      </c>
      <c r="B88" s="187" t="s">
        <v>109</v>
      </c>
      <c r="C88" s="187"/>
      <c r="D88" s="187"/>
      <c r="E88" s="187"/>
      <c r="F88" s="43">
        <v>3</v>
      </c>
      <c r="G88" s="27" t="s">
        <v>21</v>
      </c>
      <c r="H88" s="81">
        <f t="shared" si="9"/>
        <v>6.6374999999999993</v>
      </c>
      <c r="I88" s="81">
        <f t="shared" si="10"/>
        <v>19.912499999999998</v>
      </c>
      <c r="J88" s="189">
        <v>7141</v>
      </c>
      <c r="K88" s="189"/>
      <c r="L88" s="116" t="s">
        <v>297</v>
      </c>
      <c r="M88" s="7"/>
      <c r="N88" s="98">
        <v>1.25</v>
      </c>
      <c r="O88" s="31">
        <v>5.31</v>
      </c>
      <c r="P88" s="49"/>
    </row>
    <row r="89" spans="1:16" ht="15.75" customHeight="1" x14ac:dyDescent="0.25">
      <c r="A89" s="120" t="s">
        <v>203</v>
      </c>
      <c r="B89" s="203" t="s">
        <v>121</v>
      </c>
      <c r="C89" s="203"/>
      <c r="D89" s="203"/>
      <c r="E89" s="203"/>
      <c r="F89" s="43">
        <v>1</v>
      </c>
      <c r="G89" s="27" t="s">
        <v>21</v>
      </c>
      <c r="H89" s="81">
        <f t="shared" si="9"/>
        <v>1.125</v>
      </c>
      <c r="I89" s="81">
        <f t="shared" si="10"/>
        <v>1.125</v>
      </c>
      <c r="J89" s="189">
        <v>3517</v>
      </c>
      <c r="K89" s="189"/>
      <c r="L89" s="116" t="s">
        <v>297</v>
      </c>
      <c r="M89" s="7"/>
      <c r="N89" s="98">
        <v>1.25</v>
      </c>
      <c r="O89" s="31">
        <v>0.9</v>
      </c>
      <c r="P89" s="49"/>
    </row>
    <row r="90" spans="1:16" x14ac:dyDescent="0.25">
      <c r="A90" s="120" t="s">
        <v>204</v>
      </c>
      <c r="B90" s="88" t="s">
        <v>135</v>
      </c>
      <c r="C90" s="88"/>
      <c r="D90" s="88"/>
      <c r="E90" s="88"/>
      <c r="F90" s="46">
        <v>14</v>
      </c>
      <c r="G90" s="23" t="s">
        <v>21</v>
      </c>
      <c r="H90" s="81">
        <f t="shared" si="9"/>
        <v>0.38750000000000001</v>
      </c>
      <c r="I90" s="81">
        <f t="shared" si="10"/>
        <v>5.4249999999999998</v>
      </c>
      <c r="J90" s="189">
        <v>3542</v>
      </c>
      <c r="K90" s="189"/>
      <c r="L90" s="116" t="s">
        <v>297</v>
      </c>
      <c r="M90" s="7"/>
      <c r="N90" s="98">
        <v>1.25</v>
      </c>
      <c r="O90" s="31">
        <v>0.31</v>
      </c>
      <c r="P90" s="49"/>
    </row>
    <row r="91" spans="1:16" x14ac:dyDescent="0.25">
      <c r="A91" s="120" t="s">
        <v>47</v>
      </c>
      <c r="B91" s="26" t="s">
        <v>136</v>
      </c>
      <c r="C91" s="26"/>
      <c r="D91" s="26"/>
      <c r="E91" s="26"/>
      <c r="F91" s="46">
        <v>1</v>
      </c>
      <c r="G91" s="23" t="s">
        <v>21</v>
      </c>
      <c r="H91" s="81">
        <f t="shared" si="9"/>
        <v>7.7875000000000005</v>
      </c>
      <c r="I91" s="81">
        <f t="shared" si="10"/>
        <v>7.7875000000000005</v>
      </c>
      <c r="J91" s="189">
        <v>3259</v>
      </c>
      <c r="K91" s="189"/>
      <c r="L91" s="116" t="s">
        <v>297</v>
      </c>
      <c r="M91" s="7"/>
      <c r="N91" s="98">
        <v>1.25</v>
      </c>
      <c r="O91" s="31">
        <v>6.23</v>
      </c>
      <c r="P91" s="49"/>
    </row>
    <row r="92" spans="1:16" x14ac:dyDescent="0.25">
      <c r="A92" s="120" t="s">
        <v>48</v>
      </c>
      <c r="B92" s="168" t="s">
        <v>133</v>
      </c>
      <c r="C92" s="168"/>
      <c r="D92" s="168"/>
      <c r="E92" s="168"/>
      <c r="F92" s="46">
        <v>1</v>
      </c>
      <c r="G92" s="23" t="s">
        <v>21</v>
      </c>
      <c r="H92" s="81">
        <f t="shared" si="9"/>
        <v>200.6875</v>
      </c>
      <c r="I92" s="81">
        <f t="shared" si="10"/>
        <v>200.6875</v>
      </c>
      <c r="J92" s="189">
        <v>11871</v>
      </c>
      <c r="K92" s="189"/>
      <c r="L92" s="116" t="s">
        <v>297</v>
      </c>
      <c r="M92" s="38"/>
      <c r="N92" s="98">
        <v>1.25</v>
      </c>
      <c r="O92" s="31">
        <v>160.55000000000001</v>
      </c>
      <c r="P92" s="49"/>
    </row>
    <row r="93" spans="1:16" x14ac:dyDescent="0.25">
      <c r="A93" s="120" t="s">
        <v>89</v>
      </c>
      <c r="B93" s="168" t="s">
        <v>106</v>
      </c>
      <c r="C93" s="168"/>
      <c r="D93" s="168"/>
      <c r="E93" s="168"/>
      <c r="F93" s="46">
        <v>4</v>
      </c>
      <c r="G93" s="23" t="s">
        <v>21</v>
      </c>
      <c r="H93" s="81">
        <f t="shared" si="9"/>
        <v>32.337499999999999</v>
      </c>
      <c r="I93" s="81">
        <f t="shared" si="10"/>
        <v>129.35</v>
      </c>
      <c r="J93" s="189">
        <v>11683</v>
      </c>
      <c r="K93" s="189"/>
      <c r="L93" s="116" t="s">
        <v>297</v>
      </c>
      <c r="M93" s="7"/>
      <c r="N93" s="98">
        <v>1.25</v>
      </c>
      <c r="O93" s="31">
        <v>25.87</v>
      </c>
      <c r="P93" s="49"/>
    </row>
    <row r="94" spans="1:16" ht="16.5" customHeight="1" x14ac:dyDescent="0.25">
      <c r="A94" s="120" t="s">
        <v>90</v>
      </c>
      <c r="B94" s="26" t="s">
        <v>137</v>
      </c>
      <c r="C94" s="93"/>
      <c r="D94" s="93"/>
      <c r="E94" s="93"/>
      <c r="F94" s="43">
        <v>2</v>
      </c>
      <c r="G94" s="27" t="s">
        <v>21</v>
      </c>
      <c r="H94" s="81">
        <f t="shared" si="9"/>
        <v>10.024999999999999</v>
      </c>
      <c r="I94" s="81">
        <f t="shared" si="10"/>
        <v>20.049999999999997</v>
      </c>
      <c r="J94" s="189">
        <v>3256</v>
      </c>
      <c r="K94" s="189"/>
      <c r="L94" s="116" t="s">
        <v>297</v>
      </c>
      <c r="M94" s="7"/>
      <c r="N94" s="98">
        <v>1.25</v>
      </c>
      <c r="O94" s="31">
        <v>8.02</v>
      </c>
      <c r="P94" s="49"/>
    </row>
    <row r="95" spans="1:16" x14ac:dyDescent="0.25">
      <c r="A95" s="120" t="s">
        <v>91</v>
      </c>
      <c r="B95" s="26" t="s">
        <v>138</v>
      </c>
      <c r="C95" s="26"/>
      <c r="D95" s="26"/>
      <c r="E95" s="26"/>
      <c r="F95" s="43">
        <v>4</v>
      </c>
      <c r="G95" s="27" t="s">
        <v>21</v>
      </c>
      <c r="H95" s="81">
        <f t="shared" si="9"/>
        <v>7.4375</v>
      </c>
      <c r="I95" s="81">
        <f t="shared" si="10"/>
        <v>29.75</v>
      </c>
      <c r="J95" s="189">
        <v>7121</v>
      </c>
      <c r="K95" s="189"/>
      <c r="L95" s="116" t="s">
        <v>297</v>
      </c>
      <c r="M95" s="7"/>
      <c r="N95" s="98">
        <v>1.25</v>
      </c>
      <c r="O95" s="31">
        <v>5.95</v>
      </c>
      <c r="P95" s="49"/>
    </row>
    <row r="96" spans="1:16" x14ac:dyDescent="0.25">
      <c r="A96" s="120" t="s">
        <v>92</v>
      </c>
      <c r="B96" s="26" t="s">
        <v>139</v>
      </c>
      <c r="C96" s="26"/>
      <c r="D96" s="26"/>
      <c r="E96" s="26"/>
      <c r="F96" s="46">
        <v>1</v>
      </c>
      <c r="G96" s="23" t="s">
        <v>21</v>
      </c>
      <c r="H96" s="81">
        <f t="shared" si="9"/>
        <v>16.8</v>
      </c>
      <c r="I96" s="81">
        <f t="shared" si="10"/>
        <v>16.8</v>
      </c>
      <c r="J96" s="189">
        <v>11829</v>
      </c>
      <c r="K96" s="189"/>
      <c r="L96" s="116" t="s">
        <v>297</v>
      </c>
      <c r="M96" s="7"/>
      <c r="N96" s="98">
        <v>1.25</v>
      </c>
      <c r="O96" s="31">
        <v>13.44</v>
      </c>
      <c r="P96" s="49"/>
    </row>
    <row r="97" spans="1:16" x14ac:dyDescent="0.25">
      <c r="A97" s="120" t="s">
        <v>93</v>
      </c>
      <c r="B97" s="26" t="s">
        <v>140</v>
      </c>
      <c r="C97" s="26"/>
      <c r="D97" s="26"/>
      <c r="E97" s="26"/>
      <c r="F97" s="46">
        <v>1</v>
      </c>
      <c r="G97" s="23" t="s">
        <v>21</v>
      </c>
      <c r="H97" s="81">
        <f t="shared" si="9"/>
        <v>5.0124999999999993</v>
      </c>
      <c r="I97" s="81">
        <f t="shared" si="10"/>
        <v>5.0124999999999993</v>
      </c>
      <c r="J97" s="189">
        <v>3251</v>
      </c>
      <c r="K97" s="189"/>
      <c r="L97" s="116" t="s">
        <v>297</v>
      </c>
      <c r="M97" s="7"/>
      <c r="N97" s="98">
        <v>1.25</v>
      </c>
      <c r="O97" s="31">
        <v>4.01</v>
      </c>
      <c r="P97" s="49"/>
    </row>
    <row r="98" spans="1:16" x14ac:dyDescent="0.25">
      <c r="A98" s="120" t="s">
        <v>94</v>
      </c>
      <c r="B98" s="26" t="s">
        <v>111</v>
      </c>
      <c r="C98" s="26"/>
      <c r="D98" s="26"/>
      <c r="E98" s="26"/>
      <c r="F98" s="46">
        <v>9</v>
      </c>
      <c r="G98" s="23" t="s">
        <v>101</v>
      </c>
      <c r="H98" s="81">
        <f t="shared" si="9"/>
        <v>2.8000000000000003</v>
      </c>
      <c r="I98" s="81">
        <f t="shared" si="10"/>
        <v>25.200000000000003</v>
      </c>
      <c r="J98" s="189">
        <v>9868</v>
      </c>
      <c r="K98" s="189"/>
      <c r="L98" s="116" t="s">
        <v>297</v>
      </c>
      <c r="M98" s="7"/>
      <c r="N98" s="98">
        <v>1.25</v>
      </c>
      <c r="O98" s="31">
        <v>2.2400000000000002</v>
      </c>
      <c r="P98" s="49"/>
    </row>
    <row r="99" spans="1:16" x14ac:dyDescent="0.25">
      <c r="A99" s="120" t="s">
        <v>95</v>
      </c>
      <c r="B99" s="168" t="s">
        <v>107</v>
      </c>
      <c r="C99" s="168"/>
      <c r="D99" s="168"/>
      <c r="E99" s="168"/>
      <c r="F99" s="46">
        <v>6</v>
      </c>
      <c r="G99" s="23" t="s">
        <v>21</v>
      </c>
      <c r="H99" s="81">
        <f t="shared" si="9"/>
        <v>3.85</v>
      </c>
      <c r="I99" s="81">
        <f t="shared" si="10"/>
        <v>23.1</v>
      </c>
      <c r="J99" s="189">
        <v>3515</v>
      </c>
      <c r="K99" s="189"/>
      <c r="L99" s="116" t="s">
        <v>297</v>
      </c>
      <c r="M99" s="7"/>
      <c r="N99" s="98">
        <v>1.25</v>
      </c>
      <c r="O99" s="31">
        <v>3.08</v>
      </c>
      <c r="P99" s="49"/>
    </row>
    <row r="100" spans="1:16" x14ac:dyDescent="0.25">
      <c r="A100" s="120" t="s">
        <v>96</v>
      </c>
      <c r="B100" s="168" t="s">
        <v>108</v>
      </c>
      <c r="C100" s="168"/>
      <c r="D100" s="168"/>
      <c r="E100" s="168"/>
      <c r="F100" s="46">
        <v>6</v>
      </c>
      <c r="G100" s="23" t="s">
        <v>21</v>
      </c>
      <c r="H100" s="81">
        <f t="shared" si="9"/>
        <v>65.737500000000011</v>
      </c>
      <c r="I100" s="81">
        <f t="shared" si="10"/>
        <v>394.42500000000007</v>
      </c>
      <c r="J100" s="189">
        <v>6006</v>
      </c>
      <c r="K100" s="189"/>
      <c r="L100" s="116" t="s">
        <v>297</v>
      </c>
      <c r="M100" s="7"/>
      <c r="N100" s="98">
        <v>1.25</v>
      </c>
      <c r="O100" s="31">
        <v>52.59</v>
      </c>
      <c r="P100" s="49"/>
    </row>
    <row r="101" spans="1:16" x14ac:dyDescent="0.25">
      <c r="A101" s="120" t="s">
        <v>167</v>
      </c>
      <c r="B101" s="26" t="s">
        <v>266</v>
      </c>
      <c r="C101" s="26"/>
      <c r="D101" s="26"/>
      <c r="E101" s="26"/>
      <c r="F101" s="43">
        <v>6</v>
      </c>
      <c r="G101" s="27" t="s">
        <v>21</v>
      </c>
      <c r="H101" s="81">
        <f t="shared" si="9"/>
        <v>43.625</v>
      </c>
      <c r="I101" s="81">
        <f t="shared" si="10"/>
        <v>261.75</v>
      </c>
      <c r="J101" s="189">
        <v>86906</v>
      </c>
      <c r="K101" s="189"/>
      <c r="L101" s="116" t="s">
        <v>297</v>
      </c>
      <c r="M101" s="7"/>
      <c r="N101" s="98">
        <v>1.25</v>
      </c>
      <c r="O101" s="31">
        <v>34.9</v>
      </c>
      <c r="P101" s="49"/>
    </row>
    <row r="102" spans="1:16" x14ac:dyDescent="0.25">
      <c r="A102" s="120" t="s">
        <v>205</v>
      </c>
      <c r="B102" s="26" t="s">
        <v>267</v>
      </c>
      <c r="C102" s="26"/>
      <c r="D102" s="26"/>
      <c r="E102" s="26"/>
      <c r="F102" s="43">
        <v>6</v>
      </c>
      <c r="G102" s="27" t="s">
        <v>21</v>
      </c>
      <c r="H102" s="81">
        <f t="shared" si="9"/>
        <v>2.5625</v>
      </c>
      <c r="I102" s="81">
        <f t="shared" si="10"/>
        <v>15.375</v>
      </c>
      <c r="J102" s="190">
        <v>6141</v>
      </c>
      <c r="K102" s="191"/>
      <c r="L102" s="116" t="s">
        <v>297</v>
      </c>
      <c r="M102" s="7"/>
      <c r="N102" s="98">
        <v>1.25</v>
      </c>
      <c r="O102" s="31">
        <v>2.0499999999999998</v>
      </c>
      <c r="P102" s="49"/>
    </row>
    <row r="103" spans="1:16" x14ac:dyDescent="0.25">
      <c r="A103" s="120" t="s">
        <v>168</v>
      </c>
      <c r="B103" s="168" t="s">
        <v>110</v>
      </c>
      <c r="C103" s="168"/>
      <c r="D103" s="168"/>
      <c r="E103" s="168"/>
      <c r="F103" s="46">
        <v>26</v>
      </c>
      <c r="G103" s="23" t="s">
        <v>101</v>
      </c>
      <c r="H103" s="81">
        <f t="shared" si="9"/>
        <v>2.0625</v>
      </c>
      <c r="I103" s="81">
        <f t="shared" si="10"/>
        <v>53.625</v>
      </c>
      <c r="J103" s="189">
        <v>9867</v>
      </c>
      <c r="K103" s="189"/>
      <c r="L103" s="116" t="s">
        <v>297</v>
      </c>
      <c r="M103" s="7"/>
      <c r="N103" s="98">
        <v>1.25</v>
      </c>
      <c r="O103" s="31">
        <v>1.65</v>
      </c>
      <c r="P103" s="49"/>
    </row>
    <row r="104" spans="1:16" x14ac:dyDescent="0.25">
      <c r="A104" s="120" t="s">
        <v>169</v>
      </c>
      <c r="B104" s="168" t="s">
        <v>112</v>
      </c>
      <c r="C104" s="168"/>
      <c r="D104" s="168"/>
      <c r="E104" s="168"/>
      <c r="F104" s="46">
        <v>12</v>
      </c>
      <c r="G104" s="23" t="s">
        <v>101</v>
      </c>
      <c r="H104" s="81">
        <f t="shared" si="9"/>
        <v>8.6999999999999993</v>
      </c>
      <c r="I104" s="81">
        <f t="shared" si="10"/>
        <v>104.39999999999999</v>
      </c>
      <c r="J104" s="189">
        <v>9874</v>
      </c>
      <c r="K104" s="189"/>
      <c r="L104" s="116" t="s">
        <v>297</v>
      </c>
      <c r="M104" s="7"/>
      <c r="N104" s="98">
        <v>1.25</v>
      </c>
      <c r="O104" s="31">
        <v>6.96</v>
      </c>
      <c r="P104" s="49"/>
    </row>
    <row r="105" spans="1:16" x14ac:dyDescent="0.25">
      <c r="A105" s="120" t="s">
        <v>170</v>
      </c>
      <c r="B105" s="66" t="s">
        <v>179</v>
      </c>
      <c r="C105" s="66"/>
      <c r="D105" s="66"/>
      <c r="E105" s="66"/>
      <c r="F105" s="46">
        <v>1</v>
      </c>
      <c r="G105" s="27" t="s">
        <v>21</v>
      </c>
      <c r="H105" s="81">
        <f t="shared" si="9"/>
        <v>0.48750000000000004</v>
      </c>
      <c r="I105" s="81">
        <f t="shared" si="10"/>
        <v>0.48750000000000004</v>
      </c>
      <c r="J105" s="189">
        <v>3529</v>
      </c>
      <c r="K105" s="189"/>
      <c r="L105" s="116" t="s">
        <v>297</v>
      </c>
      <c r="M105" s="7"/>
      <c r="N105" s="98">
        <v>1.25</v>
      </c>
      <c r="O105" s="31">
        <v>0.39</v>
      </c>
      <c r="P105" s="49"/>
    </row>
    <row r="106" spans="1:16" x14ac:dyDescent="0.25">
      <c r="A106" s="120" t="s">
        <v>171</v>
      </c>
      <c r="B106" s="66" t="s">
        <v>180</v>
      </c>
      <c r="C106" s="66"/>
      <c r="D106" s="66"/>
      <c r="E106" s="66"/>
      <c r="F106" s="46">
        <v>1</v>
      </c>
      <c r="G106" s="27" t="s">
        <v>21</v>
      </c>
      <c r="H106" s="81">
        <f t="shared" si="9"/>
        <v>0.86249999999999993</v>
      </c>
      <c r="I106" s="81">
        <f t="shared" si="10"/>
        <v>0.86249999999999993</v>
      </c>
      <c r="J106" s="189">
        <v>7139</v>
      </c>
      <c r="K106" s="189"/>
      <c r="L106" s="116" t="s">
        <v>297</v>
      </c>
      <c r="M106" s="7"/>
      <c r="N106" s="98">
        <v>1.25</v>
      </c>
      <c r="O106" s="31">
        <v>0.69</v>
      </c>
      <c r="P106" s="49"/>
    </row>
    <row r="107" spans="1:16" x14ac:dyDescent="0.25">
      <c r="A107" s="120" t="s">
        <v>196</v>
      </c>
      <c r="B107" s="66" t="s">
        <v>181</v>
      </c>
      <c r="C107" s="66"/>
      <c r="D107" s="66"/>
      <c r="E107" s="66"/>
      <c r="F107" s="46">
        <v>2</v>
      </c>
      <c r="G107" s="27" t="s">
        <v>21</v>
      </c>
      <c r="H107" s="81">
        <f t="shared" si="9"/>
        <v>0.3125</v>
      </c>
      <c r="I107" s="81">
        <f t="shared" si="10"/>
        <v>0.625</v>
      </c>
      <c r="J107" s="189">
        <v>828</v>
      </c>
      <c r="K107" s="189"/>
      <c r="L107" s="116" t="s">
        <v>297</v>
      </c>
      <c r="M107" s="7"/>
      <c r="N107" s="98">
        <v>1.25</v>
      </c>
      <c r="O107" s="31">
        <v>0.25</v>
      </c>
      <c r="P107" s="49"/>
    </row>
    <row r="108" spans="1:16" x14ac:dyDescent="0.25">
      <c r="A108" s="120" t="s">
        <v>197</v>
      </c>
      <c r="B108" s="66" t="s">
        <v>182</v>
      </c>
      <c r="C108" s="66"/>
      <c r="D108" s="66"/>
      <c r="E108" s="66"/>
      <c r="F108" s="46">
        <v>1</v>
      </c>
      <c r="G108" s="27" t="s">
        <v>21</v>
      </c>
      <c r="H108" s="81">
        <f t="shared" si="9"/>
        <v>69.512500000000003</v>
      </c>
      <c r="I108" s="81">
        <f t="shared" si="10"/>
        <v>69.512500000000003</v>
      </c>
      <c r="J108" s="189">
        <v>6010</v>
      </c>
      <c r="K108" s="189"/>
      <c r="L108" s="116" t="s">
        <v>297</v>
      </c>
      <c r="M108" s="7"/>
      <c r="N108" s="98">
        <v>1.25</v>
      </c>
      <c r="O108" s="31">
        <v>55.61</v>
      </c>
      <c r="P108" s="49"/>
    </row>
    <row r="109" spans="1:16" x14ac:dyDescent="0.25">
      <c r="A109" s="120" t="s">
        <v>198</v>
      </c>
      <c r="B109" s="66" t="s">
        <v>184</v>
      </c>
      <c r="C109" s="66"/>
      <c r="D109" s="66"/>
      <c r="E109" s="66"/>
      <c r="F109" s="46">
        <v>5</v>
      </c>
      <c r="G109" s="27" t="s">
        <v>21</v>
      </c>
      <c r="H109" s="81">
        <f t="shared" si="9"/>
        <v>97.325000000000003</v>
      </c>
      <c r="I109" s="81">
        <f t="shared" si="10"/>
        <v>486.625</v>
      </c>
      <c r="J109" s="189">
        <v>10426</v>
      </c>
      <c r="K109" s="189"/>
      <c r="L109" s="116" t="s">
        <v>297</v>
      </c>
      <c r="M109" s="7"/>
      <c r="N109" s="98">
        <v>1.25</v>
      </c>
      <c r="O109" s="31">
        <v>77.86</v>
      </c>
      <c r="P109" s="49"/>
    </row>
    <row r="110" spans="1:16" x14ac:dyDescent="0.25">
      <c r="A110" s="120" t="s">
        <v>199</v>
      </c>
      <c r="B110" s="66" t="s">
        <v>183</v>
      </c>
      <c r="C110" s="66"/>
      <c r="D110" s="66"/>
      <c r="E110" s="66"/>
      <c r="F110" s="46">
        <v>1</v>
      </c>
      <c r="G110" s="27" t="s">
        <v>21</v>
      </c>
      <c r="H110" s="81">
        <f t="shared" si="9"/>
        <v>40.5625</v>
      </c>
      <c r="I110" s="81">
        <f t="shared" si="10"/>
        <v>40.5625</v>
      </c>
      <c r="J110" s="189">
        <v>6019</v>
      </c>
      <c r="K110" s="189"/>
      <c r="L110" s="116" t="s">
        <v>297</v>
      </c>
      <c r="M110" s="7"/>
      <c r="N110" s="98">
        <v>1.25</v>
      </c>
      <c r="O110" s="31">
        <v>32.450000000000003</v>
      </c>
      <c r="P110" s="49"/>
    </row>
    <row r="111" spans="1:16" x14ac:dyDescent="0.25">
      <c r="A111" s="120" t="s">
        <v>343</v>
      </c>
      <c r="B111" s="187" t="s">
        <v>132</v>
      </c>
      <c r="C111" s="187"/>
      <c r="D111" s="187"/>
      <c r="E111" s="187"/>
      <c r="F111" s="43">
        <v>4</v>
      </c>
      <c r="G111" s="27" t="s">
        <v>21</v>
      </c>
      <c r="H111" s="81">
        <f t="shared" si="9"/>
        <v>252.625</v>
      </c>
      <c r="I111" s="81">
        <f t="shared" si="10"/>
        <v>1010.5</v>
      </c>
      <c r="J111" s="189">
        <v>10422</v>
      </c>
      <c r="K111" s="189"/>
      <c r="L111" s="116" t="s">
        <v>297</v>
      </c>
      <c r="M111" s="7"/>
      <c r="N111" s="98">
        <v>1.25</v>
      </c>
      <c r="O111" s="31">
        <v>202.1</v>
      </c>
      <c r="P111" s="49"/>
    </row>
    <row r="112" spans="1:16" x14ac:dyDescent="0.25">
      <c r="A112" s="121"/>
      <c r="B112" s="194"/>
      <c r="C112" s="194"/>
      <c r="D112" s="194"/>
      <c r="E112" s="194"/>
      <c r="F112" s="194"/>
      <c r="G112" s="194"/>
      <c r="H112" s="194"/>
      <c r="I112" s="94">
        <f>SUM(I87:I111)</f>
        <v>2932.25</v>
      </c>
      <c r="J112" s="177"/>
      <c r="K112" s="177"/>
      <c r="L112" s="178"/>
      <c r="M112" s="7"/>
      <c r="N112" s="95"/>
      <c r="O112" s="106"/>
      <c r="P112" s="49"/>
    </row>
    <row r="113" spans="1:64" x14ac:dyDescent="0.25">
      <c r="A113" s="128">
        <v>11</v>
      </c>
      <c r="B113" s="205" t="s">
        <v>78</v>
      </c>
      <c r="C113" s="206"/>
      <c r="D113" s="206"/>
      <c r="E113" s="206"/>
      <c r="F113" s="206"/>
      <c r="G113" s="206"/>
      <c r="H113" s="206"/>
      <c r="I113" s="206"/>
      <c r="J113" s="206"/>
      <c r="K113" s="206"/>
      <c r="L113" s="207"/>
      <c r="M113" s="7"/>
      <c r="N113" s="95"/>
      <c r="O113" s="106"/>
      <c r="P113" s="47"/>
    </row>
    <row r="114" spans="1:64" x14ac:dyDescent="0.25">
      <c r="A114" s="120" t="s">
        <v>172</v>
      </c>
      <c r="B114" s="168" t="s">
        <v>118</v>
      </c>
      <c r="C114" s="168"/>
      <c r="D114" s="168"/>
      <c r="E114" s="168"/>
      <c r="F114" s="31">
        <v>7</v>
      </c>
      <c r="G114" s="27" t="s">
        <v>21</v>
      </c>
      <c r="H114" s="81">
        <f>O114*N114</f>
        <v>127.35</v>
      </c>
      <c r="I114" s="81">
        <f t="shared" ref="I114:I116" si="11">F114*H114</f>
        <v>891.44999999999993</v>
      </c>
      <c r="J114" s="192">
        <v>3279</v>
      </c>
      <c r="K114" s="192"/>
      <c r="L114" s="116" t="s">
        <v>297</v>
      </c>
      <c r="M114" s="7"/>
      <c r="N114" s="98">
        <v>1.25</v>
      </c>
      <c r="O114" s="31">
        <v>101.88</v>
      </c>
      <c r="P114" s="49"/>
    </row>
    <row r="115" spans="1:64" x14ac:dyDescent="0.25">
      <c r="A115" s="120" t="s">
        <v>79</v>
      </c>
      <c r="B115" s="26" t="s">
        <v>185</v>
      </c>
      <c r="C115" s="26"/>
      <c r="D115" s="26"/>
      <c r="E115" s="26"/>
      <c r="F115" s="31">
        <v>5</v>
      </c>
      <c r="G115" s="27" t="s">
        <v>21</v>
      </c>
      <c r="H115" s="81">
        <f t="shared" ref="H115:H133" si="12">O115*N115</f>
        <v>12.85</v>
      </c>
      <c r="I115" s="81">
        <f t="shared" si="11"/>
        <v>64.25</v>
      </c>
      <c r="J115" s="192">
        <v>11716</v>
      </c>
      <c r="K115" s="192"/>
      <c r="L115" s="116" t="s">
        <v>297</v>
      </c>
      <c r="M115" s="7"/>
      <c r="N115" s="98">
        <v>1.25</v>
      </c>
      <c r="O115" s="31">
        <v>10.28</v>
      </c>
      <c r="P115" s="49"/>
    </row>
    <row r="116" spans="1:64" s="42" customFormat="1" x14ac:dyDescent="0.25">
      <c r="A116" s="120" t="s">
        <v>80</v>
      </c>
      <c r="B116" s="212" t="s">
        <v>312</v>
      </c>
      <c r="C116" s="212"/>
      <c r="D116" s="212"/>
      <c r="E116" s="212"/>
      <c r="F116" s="43">
        <v>2.42</v>
      </c>
      <c r="G116" s="39" t="s">
        <v>25</v>
      </c>
      <c r="H116" s="81">
        <f t="shared" si="12"/>
        <v>514.91250000000002</v>
      </c>
      <c r="I116" s="87">
        <f t="shared" si="11"/>
        <v>1246.08825</v>
      </c>
      <c r="J116" s="200">
        <v>43154</v>
      </c>
      <c r="K116" s="200"/>
      <c r="L116" s="129" t="s">
        <v>50</v>
      </c>
      <c r="M116" s="40"/>
      <c r="N116" s="103">
        <v>1.25</v>
      </c>
      <c r="O116" s="43">
        <v>411.93</v>
      </c>
      <c r="P116" s="78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</row>
    <row r="117" spans="1:64" x14ac:dyDescent="0.25">
      <c r="A117" s="120" t="s">
        <v>173</v>
      </c>
      <c r="B117" s="26" t="s">
        <v>186</v>
      </c>
      <c r="C117" s="26"/>
      <c r="D117" s="26"/>
      <c r="E117" s="26"/>
      <c r="F117" s="31">
        <v>7</v>
      </c>
      <c r="G117" s="27" t="s">
        <v>21</v>
      </c>
      <c r="H117" s="81">
        <f t="shared" si="12"/>
        <v>5.1124999999999998</v>
      </c>
      <c r="I117" s="81">
        <f t="shared" ref="I117:I126" si="13">F117*H117</f>
        <v>35.787500000000001</v>
      </c>
      <c r="J117" s="192">
        <v>20149</v>
      </c>
      <c r="K117" s="192"/>
      <c r="L117" s="116" t="s">
        <v>297</v>
      </c>
      <c r="M117" s="7"/>
      <c r="N117" s="98">
        <v>1.25</v>
      </c>
      <c r="O117" s="31">
        <v>4.09</v>
      </c>
      <c r="P117" s="49"/>
    </row>
    <row r="118" spans="1:64" x14ac:dyDescent="0.25">
      <c r="A118" s="120" t="s">
        <v>81</v>
      </c>
      <c r="B118" s="26" t="s">
        <v>187</v>
      </c>
      <c r="C118" s="26"/>
      <c r="D118" s="26"/>
      <c r="E118" s="26"/>
      <c r="F118" s="31">
        <v>4</v>
      </c>
      <c r="G118" s="27" t="s">
        <v>21</v>
      </c>
      <c r="H118" s="81">
        <f t="shared" si="12"/>
        <v>20.737500000000001</v>
      </c>
      <c r="I118" s="81">
        <f t="shared" si="13"/>
        <v>82.95</v>
      </c>
      <c r="J118" s="192">
        <v>20157</v>
      </c>
      <c r="K118" s="192"/>
      <c r="L118" s="116" t="s">
        <v>297</v>
      </c>
      <c r="M118" s="7"/>
      <c r="N118" s="98">
        <v>1.25</v>
      </c>
      <c r="O118" s="31">
        <v>16.59</v>
      </c>
      <c r="P118" s="49"/>
    </row>
    <row r="119" spans="1:64" x14ac:dyDescent="0.25">
      <c r="A119" s="120" t="s">
        <v>82</v>
      </c>
      <c r="B119" s="168" t="s">
        <v>121</v>
      </c>
      <c r="C119" s="168"/>
      <c r="D119" s="168"/>
      <c r="E119" s="168"/>
      <c r="F119" s="31">
        <v>15</v>
      </c>
      <c r="G119" s="27" t="s">
        <v>21</v>
      </c>
      <c r="H119" s="81">
        <f t="shared" si="12"/>
        <v>1.125</v>
      </c>
      <c r="I119" s="81">
        <f t="shared" si="13"/>
        <v>16.875</v>
      </c>
      <c r="J119" s="192">
        <v>3517</v>
      </c>
      <c r="K119" s="192"/>
      <c r="L119" s="116" t="s">
        <v>297</v>
      </c>
      <c r="M119" s="7"/>
      <c r="N119" s="98">
        <v>1.25</v>
      </c>
      <c r="O119" s="31">
        <v>0.9</v>
      </c>
      <c r="P119" s="49"/>
    </row>
    <row r="120" spans="1:64" x14ac:dyDescent="0.25">
      <c r="A120" s="120" t="s">
        <v>83</v>
      </c>
      <c r="B120" s="26" t="s">
        <v>188</v>
      </c>
      <c r="C120" s="26"/>
      <c r="D120" s="26"/>
      <c r="E120" s="26"/>
      <c r="F120" s="31">
        <v>2</v>
      </c>
      <c r="G120" s="27" t="s">
        <v>21</v>
      </c>
      <c r="H120" s="81">
        <f t="shared" si="12"/>
        <v>16.987500000000001</v>
      </c>
      <c r="I120" s="81">
        <f t="shared" si="13"/>
        <v>33.975000000000001</v>
      </c>
      <c r="J120" s="192">
        <v>20151</v>
      </c>
      <c r="K120" s="192"/>
      <c r="L120" s="116" t="s">
        <v>297</v>
      </c>
      <c r="M120" s="7"/>
      <c r="N120" s="98">
        <v>1.25</v>
      </c>
      <c r="O120" s="31">
        <v>13.59</v>
      </c>
      <c r="P120" s="49"/>
    </row>
    <row r="121" spans="1:64" x14ac:dyDescent="0.25">
      <c r="A121" s="120" t="s">
        <v>84</v>
      </c>
      <c r="B121" s="168" t="s">
        <v>113</v>
      </c>
      <c r="C121" s="168"/>
      <c r="D121" s="168"/>
      <c r="E121" s="168"/>
      <c r="F121" s="31">
        <v>3</v>
      </c>
      <c r="G121" s="27" t="s">
        <v>21</v>
      </c>
      <c r="H121" s="81">
        <f t="shared" si="12"/>
        <v>8.9499999999999993</v>
      </c>
      <c r="I121" s="81">
        <f t="shared" si="13"/>
        <v>26.849999999999998</v>
      </c>
      <c r="J121" s="192">
        <v>3659</v>
      </c>
      <c r="K121" s="192"/>
      <c r="L121" s="116" t="s">
        <v>297</v>
      </c>
      <c r="M121" s="7"/>
      <c r="N121" s="98">
        <v>1.25</v>
      </c>
      <c r="O121" s="31">
        <v>7.16</v>
      </c>
      <c r="P121" s="49"/>
    </row>
    <row r="122" spans="1:64" x14ac:dyDescent="0.25">
      <c r="A122" s="120" t="s">
        <v>85</v>
      </c>
      <c r="B122" s="26" t="s">
        <v>268</v>
      </c>
      <c r="C122" s="26"/>
      <c r="D122" s="26"/>
      <c r="E122" s="26"/>
      <c r="F122" s="31">
        <v>5</v>
      </c>
      <c r="G122" s="27" t="s">
        <v>21</v>
      </c>
      <c r="H122" s="81">
        <f t="shared" si="12"/>
        <v>21.3125</v>
      </c>
      <c r="I122" s="81">
        <f t="shared" si="13"/>
        <v>106.5625</v>
      </c>
      <c r="J122" s="192" t="s">
        <v>119</v>
      </c>
      <c r="K122" s="192"/>
      <c r="L122" s="116" t="s">
        <v>297</v>
      </c>
      <c r="M122" s="7"/>
      <c r="N122" s="98">
        <v>1.25</v>
      </c>
      <c r="O122" s="31">
        <v>17.05</v>
      </c>
      <c r="P122" s="49"/>
    </row>
    <row r="123" spans="1:64" x14ac:dyDescent="0.25">
      <c r="A123" s="120" t="s">
        <v>86</v>
      </c>
      <c r="B123" s="179" t="s">
        <v>309</v>
      </c>
      <c r="C123" s="180"/>
      <c r="D123" s="180"/>
      <c r="E123" s="181"/>
      <c r="F123" s="31">
        <v>1</v>
      </c>
      <c r="G123" s="27" t="s">
        <v>25</v>
      </c>
      <c r="H123" s="81">
        <f t="shared" si="12"/>
        <v>546.5625</v>
      </c>
      <c r="I123" s="81">
        <f t="shared" si="13"/>
        <v>546.5625</v>
      </c>
      <c r="J123" s="192">
        <v>43153</v>
      </c>
      <c r="K123" s="192"/>
      <c r="L123" s="116" t="s">
        <v>50</v>
      </c>
      <c r="M123" s="7"/>
      <c r="N123" s="98">
        <v>1.25</v>
      </c>
      <c r="O123" s="31">
        <v>437.25</v>
      </c>
      <c r="P123" s="49"/>
    </row>
    <row r="124" spans="1:64" s="41" customFormat="1" x14ac:dyDescent="0.25">
      <c r="A124" s="120" t="s">
        <v>87</v>
      </c>
      <c r="B124" s="212" t="s">
        <v>310</v>
      </c>
      <c r="C124" s="212"/>
      <c r="D124" s="212"/>
      <c r="E124" s="212"/>
      <c r="F124" s="43">
        <v>1.8</v>
      </c>
      <c r="G124" s="39" t="s">
        <v>25</v>
      </c>
      <c r="H124" s="81">
        <f t="shared" si="12"/>
        <v>514.91250000000002</v>
      </c>
      <c r="I124" s="87">
        <f t="shared" si="13"/>
        <v>926.84250000000009</v>
      </c>
      <c r="J124" s="200">
        <v>43155</v>
      </c>
      <c r="K124" s="200"/>
      <c r="L124" s="129" t="s">
        <v>50</v>
      </c>
      <c r="M124" s="40"/>
      <c r="N124" s="103">
        <v>1.25</v>
      </c>
      <c r="O124" s="43">
        <v>411.93</v>
      </c>
      <c r="P124" s="78"/>
    </row>
    <row r="125" spans="1:64" x14ac:dyDescent="0.25">
      <c r="A125" s="120" t="s">
        <v>174</v>
      </c>
      <c r="B125" s="26" t="s">
        <v>141</v>
      </c>
      <c r="C125" s="26"/>
      <c r="D125" s="26"/>
      <c r="E125" s="26"/>
      <c r="F125" s="31">
        <v>23</v>
      </c>
      <c r="G125" s="27" t="s">
        <v>101</v>
      </c>
      <c r="H125" s="81">
        <f t="shared" si="12"/>
        <v>9.0375000000000014</v>
      </c>
      <c r="I125" s="81">
        <f>F125*H125</f>
        <v>207.86250000000004</v>
      </c>
      <c r="J125" s="167">
        <v>9836</v>
      </c>
      <c r="K125" s="167"/>
      <c r="L125" s="116" t="s">
        <v>297</v>
      </c>
      <c r="M125" s="7"/>
      <c r="N125" s="98">
        <v>1.25</v>
      </c>
      <c r="O125" s="31">
        <v>7.23</v>
      </c>
      <c r="P125" s="49"/>
    </row>
    <row r="126" spans="1:64" x14ac:dyDescent="0.25">
      <c r="A126" s="120" t="s">
        <v>88</v>
      </c>
      <c r="B126" s="26" t="s">
        <v>142</v>
      </c>
      <c r="C126" s="26"/>
      <c r="D126" s="26"/>
      <c r="E126" s="26"/>
      <c r="F126" s="31">
        <v>19.16</v>
      </c>
      <c r="G126" s="27" t="s">
        <v>101</v>
      </c>
      <c r="H126" s="81">
        <f t="shared" si="12"/>
        <v>5.9125000000000005</v>
      </c>
      <c r="I126" s="81">
        <f t="shared" si="13"/>
        <v>113.28350000000002</v>
      </c>
      <c r="J126" s="167">
        <v>9838</v>
      </c>
      <c r="K126" s="167"/>
      <c r="L126" s="116" t="s">
        <v>297</v>
      </c>
      <c r="M126" s="7"/>
      <c r="N126" s="98">
        <v>1.25</v>
      </c>
      <c r="O126" s="31">
        <v>4.7300000000000004</v>
      </c>
      <c r="P126" s="49"/>
    </row>
    <row r="127" spans="1:64" x14ac:dyDescent="0.25">
      <c r="A127" s="120" t="s">
        <v>191</v>
      </c>
      <c r="B127" s="26" t="s">
        <v>143</v>
      </c>
      <c r="C127" s="26"/>
      <c r="D127" s="26"/>
      <c r="E127" s="26"/>
      <c r="F127" s="31">
        <v>8.5500000000000007</v>
      </c>
      <c r="G127" s="27" t="s">
        <v>101</v>
      </c>
      <c r="H127" s="81">
        <f t="shared" si="12"/>
        <v>3.125</v>
      </c>
      <c r="I127" s="81">
        <f t="shared" ref="I127:I133" si="14">F127*H127</f>
        <v>26.718750000000004</v>
      </c>
      <c r="J127" s="167">
        <v>9835</v>
      </c>
      <c r="K127" s="167"/>
      <c r="L127" s="116" t="s">
        <v>297</v>
      </c>
      <c r="M127" s="7"/>
      <c r="N127" s="98">
        <v>1.25</v>
      </c>
      <c r="O127" s="31">
        <v>2.5</v>
      </c>
      <c r="P127" s="49"/>
    </row>
    <row r="128" spans="1:64" x14ac:dyDescent="0.25">
      <c r="A128" s="120" t="s">
        <v>192</v>
      </c>
      <c r="B128" s="26" t="s">
        <v>190</v>
      </c>
      <c r="C128" s="26"/>
      <c r="D128" s="26"/>
      <c r="E128" s="26"/>
      <c r="F128" s="31">
        <v>1</v>
      </c>
      <c r="G128" s="27" t="s">
        <v>125</v>
      </c>
      <c r="H128" s="81">
        <f t="shared" si="12"/>
        <v>52.474999999999994</v>
      </c>
      <c r="I128" s="81">
        <f t="shared" si="14"/>
        <v>52.474999999999994</v>
      </c>
      <c r="J128" s="167">
        <v>11881</v>
      </c>
      <c r="K128" s="167"/>
      <c r="L128" s="116" t="s">
        <v>297</v>
      </c>
      <c r="M128" s="7"/>
      <c r="N128" s="98">
        <v>1.25</v>
      </c>
      <c r="O128" s="31">
        <v>41.98</v>
      </c>
      <c r="P128" s="49"/>
    </row>
    <row r="129" spans="1:16" x14ac:dyDescent="0.25">
      <c r="A129" s="120" t="s">
        <v>193</v>
      </c>
      <c r="B129" s="26" t="s">
        <v>189</v>
      </c>
      <c r="C129" s="26"/>
      <c r="D129" s="26"/>
      <c r="E129" s="26"/>
      <c r="F129" s="31">
        <v>3</v>
      </c>
      <c r="G129" s="27" t="s">
        <v>125</v>
      </c>
      <c r="H129" s="81">
        <f t="shared" si="12"/>
        <v>5.8375000000000004</v>
      </c>
      <c r="I129" s="81">
        <f t="shared" si="14"/>
        <v>17.512500000000003</v>
      </c>
      <c r="J129" s="167">
        <v>20155</v>
      </c>
      <c r="K129" s="167"/>
      <c r="L129" s="116" t="s">
        <v>297</v>
      </c>
      <c r="M129" s="7"/>
      <c r="N129" s="98">
        <v>1.25</v>
      </c>
      <c r="O129" s="31">
        <v>4.67</v>
      </c>
      <c r="P129" s="49"/>
    </row>
    <row r="130" spans="1:16" x14ac:dyDescent="0.25">
      <c r="A130" s="120" t="s">
        <v>194</v>
      </c>
      <c r="B130" s="26" t="s">
        <v>269</v>
      </c>
      <c r="C130" s="26"/>
      <c r="D130" s="26"/>
      <c r="E130" s="26"/>
      <c r="F130" s="31">
        <v>5</v>
      </c>
      <c r="G130" s="27" t="s">
        <v>125</v>
      </c>
      <c r="H130" s="81">
        <f t="shared" si="12"/>
        <v>23.587500000000002</v>
      </c>
      <c r="I130" s="81">
        <f t="shared" si="14"/>
        <v>117.93750000000001</v>
      </c>
      <c r="J130" s="193">
        <v>11758</v>
      </c>
      <c r="K130" s="193"/>
      <c r="L130" s="116" t="s">
        <v>297</v>
      </c>
      <c r="M130" s="7"/>
      <c r="N130" s="98">
        <v>1.25</v>
      </c>
      <c r="O130" s="31">
        <v>18.87</v>
      </c>
      <c r="P130" s="49"/>
    </row>
    <row r="131" spans="1:16" x14ac:dyDescent="0.25">
      <c r="A131" s="120" t="s">
        <v>195</v>
      </c>
      <c r="B131" s="179" t="s">
        <v>270</v>
      </c>
      <c r="C131" s="180"/>
      <c r="D131" s="180"/>
      <c r="E131" s="181"/>
      <c r="F131" s="31">
        <v>4</v>
      </c>
      <c r="G131" s="27" t="s">
        <v>125</v>
      </c>
      <c r="H131" s="81">
        <f t="shared" si="12"/>
        <v>35.299999999999997</v>
      </c>
      <c r="I131" s="81">
        <f t="shared" si="14"/>
        <v>141.19999999999999</v>
      </c>
      <c r="J131" s="189">
        <v>11703</v>
      </c>
      <c r="K131" s="189"/>
      <c r="L131" s="116" t="s">
        <v>297</v>
      </c>
      <c r="M131" s="7"/>
      <c r="N131" s="98">
        <v>1.25</v>
      </c>
      <c r="O131" s="31">
        <v>28.24</v>
      </c>
      <c r="P131" s="49"/>
    </row>
    <row r="132" spans="1:16" x14ac:dyDescent="0.25">
      <c r="A132" s="120" t="s">
        <v>201</v>
      </c>
      <c r="B132" s="168" t="s">
        <v>311</v>
      </c>
      <c r="C132" s="168"/>
      <c r="D132" s="168"/>
      <c r="E132" s="168"/>
      <c r="F132" s="31">
        <v>4</v>
      </c>
      <c r="G132" s="27" t="s">
        <v>125</v>
      </c>
      <c r="H132" s="81">
        <f t="shared" si="12"/>
        <v>56.137499999999996</v>
      </c>
      <c r="I132" s="81">
        <f t="shared" si="14"/>
        <v>224.54999999999998</v>
      </c>
      <c r="J132" s="167">
        <v>43807</v>
      </c>
      <c r="K132" s="167"/>
      <c r="L132" s="116" t="s">
        <v>297</v>
      </c>
      <c r="M132" s="7"/>
      <c r="N132" s="98">
        <v>1.25</v>
      </c>
      <c r="O132" s="31">
        <v>44.91</v>
      </c>
      <c r="P132" s="49"/>
    </row>
    <row r="133" spans="1:16" ht="24" customHeight="1" x14ac:dyDescent="0.25">
      <c r="A133" s="120" t="s">
        <v>344</v>
      </c>
      <c r="B133" s="156" t="s">
        <v>342</v>
      </c>
      <c r="C133" s="157"/>
      <c r="D133" s="157"/>
      <c r="E133" s="158"/>
      <c r="F133" s="31">
        <v>3</v>
      </c>
      <c r="G133" s="27" t="s">
        <v>125</v>
      </c>
      <c r="H133" s="81">
        <f t="shared" si="12"/>
        <v>97.375</v>
      </c>
      <c r="I133" s="81">
        <f t="shared" si="14"/>
        <v>292.125</v>
      </c>
      <c r="J133" s="193">
        <v>27399</v>
      </c>
      <c r="K133" s="193"/>
      <c r="L133" s="116" t="s">
        <v>297</v>
      </c>
      <c r="M133" s="7"/>
      <c r="N133" s="98">
        <v>1.25</v>
      </c>
      <c r="O133" s="31">
        <v>77.900000000000006</v>
      </c>
      <c r="P133" s="49"/>
    </row>
    <row r="134" spans="1:16" x14ac:dyDescent="0.25">
      <c r="A134" s="121"/>
      <c r="B134" s="176"/>
      <c r="C134" s="176"/>
      <c r="D134" s="176"/>
      <c r="E134" s="176"/>
      <c r="F134" s="176"/>
      <c r="G134" s="176"/>
      <c r="H134" s="176"/>
      <c r="I134" s="94">
        <f>SUM(I114:I133)</f>
        <v>5171.8580000000002</v>
      </c>
      <c r="J134" s="177"/>
      <c r="K134" s="177"/>
      <c r="L134" s="178"/>
      <c r="M134" s="7"/>
      <c r="N134" s="95"/>
      <c r="O134" s="106"/>
      <c r="P134" s="47"/>
    </row>
    <row r="135" spans="1:16" x14ac:dyDescent="0.25">
      <c r="A135" s="118">
        <v>12</v>
      </c>
      <c r="B135" s="169" t="s">
        <v>97</v>
      </c>
      <c r="C135" s="169"/>
      <c r="D135" s="169"/>
      <c r="E135" s="169"/>
      <c r="F135" s="169"/>
      <c r="G135" s="169"/>
      <c r="H135" s="169"/>
      <c r="I135" s="169"/>
      <c r="J135" s="169"/>
      <c r="K135" s="169"/>
      <c r="L135" s="170"/>
      <c r="M135" s="7"/>
      <c r="N135" s="95"/>
      <c r="O135" s="106"/>
      <c r="P135" s="47"/>
    </row>
    <row r="136" spans="1:16" x14ac:dyDescent="0.25">
      <c r="A136" s="120" t="s">
        <v>213</v>
      </c>
      <c r="B136" s="63" t="s">
        <v>214</v>
      </c>
      <c r="C136" s="64"/>
      <c r="D136" s="64"/>
      <c r="E136" s="65"/>
      <c r="F136" s="27">
        <v>4</v>
      </c>
      <c r="G136" s="27" t="s">
        <v>215</v>
      </c>
      <c r="H136" s="81">
        <f t="shared" ref="H136" si="15">O136*N136</f>
        <v>2.3125</v>
      </c>
      <c r="I136" s="81">
        <f t="shared" ref="I136" si="16">F136*H136</f>
        <v>9.25</v>
      </c>
      <c r="J136" s="182">
        <v>855</v>
      </c>
      <c r="K136" s="183"/>
      <c r="L136" s="115" t="s">
        <v>297</v>
      </c>
      <c r="M136" s="7"/>
      <c r="N136" s="98">
        <v>1.25</v>
      </c>
      <c r="O136" s="109">
        <v>1.85</v>
      </c>
      <c r="P136" s="47"/>
    </row>
    <row r="137" spans="1:16" x14ac:dyDescent="0.25">
      <c r="A137" s="120" t="s">
        <v>313</v>
      </c>
      <c r="B137" s="63" t="s">
        <v>216</v>
      </c>
      <c r="C137" s="64"/>
      <c r="D137" s="64"/>
      <c r="E137" s="65"/>
      <c r="F137" s="27">
        <v>1</v>
      </c>
      <c r="G137" s="27" t="s">
        <v>215</v>
      </c>
      <c r="H137" s="81">
        <f t="shared" ref="H137:H167" si="17">O137*N137</f>
        <v>1.5625</v>
      </c>
      <c r="I137" s="81">
        <f t="shared" ref="I137:I167" si="18">F137*H137</f>
        <v>1.5625</v>
      </c>
      <c r="J137" s="182">
        <v>851</v>
      </c>
      <c r="K137" s="183"/>
      <c r="L137" s="115" t="s">
        <v>297</v>
      </c>
      <c r="M137" s="7"/>
      <c r="N137" s="98">
        <v>1.25</v>
      </c>
      <c r="O137" s="109">
        <v>1.25</v>
      </c>
      <c r="P137" s="47"/>
    </row>
    <row r="138" spans="1:16" x14ac:dyDescent="0.25">
      <c r="A138" s="120" t="s">
        <v>314</v>
      </c>
      <c r="B138" s="179" t="s">
        <v>217</v>
      </c>
      <c r="C138" s="180"/>
      <c r="D138" s="180"/>
      <c r="E138" s="181"/>
      <c r="F138" s="27">
        <v>44</v>
      </c>
      <c r="G138" s="27" t="s">
        <v>125</v>
      </c>
      <c r="H138" s="81">
        <f t="shared" si="17"/>
        <v>1.7999999999999998</v>
      </c>
      <c r="I138" s="81">
        <f t="shared" si="18"/>
        <v>79.199999999999989</v>
      </c>
      <c r="J138" s="182">
        <v>1872</v>
      </c>
      <c r="K138" s="183"/>
      <c r="L138" s="115" t="s">
        <v>297</v>
      </c>
      <c r="M138" s="7"/>
      <c r="N138" s="98">
        <v>1.25</v>
      </c>
      <c r="O138" s="109">
        <v>1.44</v>
      </c>
      <c r="P138" s="47"/>
    </row>
    <row r="139" spans="1:16" x14ac:dyDescent="0.25">
      <c r="A139" s="120" t="s">
        <v>315</v>
      </c>
      <c r="B139" s="179" t="s">
        <v>218</v>
      </c>
      <c r="C139" s="180"/>
      <c r="D139" s="180"/>
      <c r="E139" s="181"/>
      <c r="F139" s="27">
        <v>28</v>
      </c>
      <c r="G139" s="27" t="s">
        <v>125</v>
      </c>
      <c r="H139" s="81">
        <f t="shared" si="17"/>
        <v>4.9000000000000004</v>
      </c>
      <c r="I139" s="81">
        <f t="shared" si="18"/>
        <v>137.20000000000002</v>
      </c>
      <c r="J139" s="182">
        <v>1871</v>
      </c>
      <c r="K139" s="183"/>
      <c r="L139" s="115" t="s">
        <v>297</v>
      </c>
      <c r="M139" s="7"/>
      <c r="N139" s="98">
        <v>1.25</v>
      </c>
      <c r="O139" s="109">
        <v>3.92</v>
      </c>
      <c r="P139" s="47"/>
    </row>
    <row r="140" spans="1:16" x14ac:dyDescent="0.25">
      <c r="A140" s="120" t="s">
        <v>316</v>
      </c>
      <c r="B140" s="63" t="s">
        <v>219</v>
      </c>
      <c r="C140" s="64"/>
      <c r="D140" s="64"/>
      <c r="E140" s="65"/>
      <c r="F140" s="27">
        <v>1</v>
      </c>
      <c r="G140" s="27" t="s">
        <v>125</v>
      </c>
      <c r="H140" s="81">
        <f t="shared" si="17"/>
        <v>3.375</v>
      </c>
      <c r="I140" s="81">
        <f t="shared" si="18"/>
        <v>3.375</v>
      </c>
      <c r="J140" s="182">
        <v>12034</v>
      </c>
      <c r="K140" s="183"/>
      <c r="L140" s="115" t="s">
        <v>297</v>
      </c>
      <c r="M140" s="7"/>
      <c r="N140" s="98">
        <v>1.25</v>
      </c>
      <c r="O140" s="109">
        <v>2.7</v>
      </c>
      <c r="P140" s="47"/>
    </row>
    <row r="141" spans="1:16" x14ac:dyDescent="0.25">
      <c r="A141" s="120" t="s">
        <v>317</v>
      </c>
      <c r="B141" s="63" t="s">
        <v>220</v>
      </c>
      <c r="C141" s="64"/>
      <c r="D141" s="64"/>
      <c r="E141" s="65"/>
      <c r="F141" s="27">
        <v>1</v>
      </c>
      <c r="G141" s="27" t="s">
        <v>125</v>
      </c>
      <c r="H141" s="81">
        <f t="shared" si="17"/>
        <v>3.7</v>
      </c>
      <c r="I141" s="81">
        <f t="shared" si="18"/>
        <v>3.7</v>
      </c>
      <c r="J141" s="182">
        <v>1884</v>
      </c>
      <c r="K141" s="183"/>
      <c r="L141" s="115" t="s">
        <v>297</v>
      </c>
      <c r="M141" s="7"/>
      <c r="N141" s="98">
        <v>1.25</v>
      </c>
      <c r="O141" s="109">
        <v>2.96</v>
      </c>
      <c r="P141" s="47"/>
    </row>
    <row r="142" spans="1:16" x14ac:dyDescent="0.25">
      <c r="A142" s="120" t="s">
        <v>318</v>
      </c>
      <c r="B142" s="63" t="s">
        <v>221</v>
      </c>
      <c r="C142" s="64"/>
      <c r="D142" s="64"/>
      <c r="E142" s="65"/>
      <c r="F142" s="27">
        <v>1</v>
      </c>
      <c r="G142" s="27" t="s">
        <v>125</v>
      </c>
      <c r="H142" s="81">
        <f t="shared" si="17"/>
        <v>1.7625</v>
      </c>
      <c r="I142" s="81">
        <f t="shared" si="18"/>
        <v>1.7625</v>
      </c>
      <c r="J142" s="182">
        <v>1892</v>
      </c>
      <c r="K142" s="183"/>
      <c r="L142" s="115" t="s">
        <v>297</v>
      </c>
      <c r="M142" s="7"/>
      <c r="N142" s="98">
        <v>1.25</v>
      </c>
      <c r="O142" s="109">
        <v>1.41</v>
      </c>
      <c r="P142" s="47"/>
    </row>
    <row r="143" spans="1:16" x14ac:dyDescent="0.25">
      <c r="A143" s="120" t="s">
        <v>319</v>
      </c>
      <c r="B143" s="63" t="s">
        <v>222</v>
      </c>
      <c r="C143" s="64"/>
      <c r="D143" s="64"/>
      <c r="E143" s="65"/>
      <c r="F143" s="27">
        <v>20</v>
      </c>
      <c r="G143" s="27" t="s">
        <v>101</v>
      </c>
      <c r="H143" s="81">
        <f t="shared" si="17"/>
        <v>1.9875</v>
      </c>
      <c r="I143" s="81">
        <f t="shared" si="18"/>
        <v>39.75</v>
      </c>
      <c r="J143" s="182">
        <v>404</v>
      </c>
      <c r="K143" s="183"/>
      <c r="L143" s="115" t="s">
        <v>297</v>
      </c>
      <c r="M143" s="7"/>
      <c r="N143" s="98">
        <v>1.25</v>
      </c>
      <c r="O143" s="109">
        <v>1.59</v>
      </c>
      <c r="P143" s="47"/>
    </row>
    <row r="144" spans="1:16" ht="24.75" customHeight="1" x14ac:dyDescent="0.25">
      <c r="A144" s="120" t="s">
        <v>320</v>
      </c>
      <c r="B144" s="156" t="s">
        <v>223</v>
      </c>
      <c r="C144" s="157"/>
      <c r="D144" s="157"/>
      <c r="E144" s="158"/>
      <c r="F144" s="27">
        <v>22.8</v>
      </c>
      <c r="G144" s="27" t="s">
        <v>101</v>
      </c>
      <c r="H144" s="81">
        <f t="shared" si="17"/>
        <v>4.5</v>
      </c>
      <c r="I144" s="81">
        <f t="shared" si="18"/>
        <v>102.60000000000001</v>
      </c>
      <c r="J144" s="182">
        <v>994</v>
      </c>
      <c r="K144" s="183"/>
      <c r="L144" s="115" t="s">
        <v>297</v>
      </c>
      <c r="M144" s="7"/>
      <c r="N144" s="98">
        <v>1.25</v>
      </c>
      <c r="O144" s="109">
        <v>3.6</v>
      </c>
      <c r="P144" s="47"/>
    </row>
    <row r="145" spans="1:16" x14ac:dyDescent="0.25">
      <c r="A145" s="120" t="s">
        <v>321</v>
      </c>
      <c r="B145" s="63" t="s">
        <v>224</v>
      </c>
      <c r="C145" s="64"/>
      <c r="D145" s="64"/>
      <c r="E145" s="65"/>
      <c r="F145" s="27">
        <v>251.9</v>
      </c>
      <c r="G145" s="27" t="s">
        <v>101</v>
      </c>
      <c r="H145" s="81">
        <f t="shared" si="17"/>
        <v>1.2</v>
      </c>
      <c r="I145" s="81">
        <f t="shared" si="18"/>
        <v>302.27999999999997</v>
      </c>
      <c r="J145" s="182">
        <v>983</v>
      </c>
      <c r="K145" s="183"/>
      <c r="L145" s="115" t="s">
        <v>297</v>
      </c>
      <c r="M145" s="7"/>
      <c r="N145" s="98">
        <v>1.25</v>
      </c>
      <c r="O145" s="109">
        <v>0.96</v>
      </c>
      <c r="P145" s="47"/>
    </row>
    <row r="146" spans="1:16" x14ac:dyDescent="0.25">
      <c r="A146" s="120" t="s">
        <v>322</v>
      </c>
      <c r="B146" s="63" t="s">
        <v>225</v>
      </c>
      <c r="C146" s="64"/>
      <c r="D146" s="64"/>
      <c r="E146" s="65"/>
      <c r="F146" s="27">
        <v>466</v>
      </c>
      <c r="G146" s="27" t="s">
        <v>101</v>
      </c>
      <c r="H146" s="81">
        <f t="shared" si="17"/>
        <v>1.6875</v>
      </c>
      <c r="I146" s="81">
        <f t="shared" si="18"/>
        <v>786.375</v>
      </c>
      <c r="J146" s="182">
        <v>984</v>
      </c>
      <c r="K146" s="183"/>
      <c r="L146" s="115" t="s">
        <v>297</v>
      </c>
      <c r="M146" s="7"/>
      <c r="N146" s="98">
        <v>1.25</v>
      </c>
      <c r="O146" s="109">
        <v>1.35</v>
      </c>
      <c r="P146" s="47"/>
    </row>
    <row r="147" spans="1:16" ht="25.5" customHeight="1" x14ac:dyDescent="0.25">
      <c r="A147" s="120" t="s">
        <v>323</v>
      </c>
      <c r="B147" s="156" t="s">
        <v>229</v>
      </c>
      <c r="C147" s="157"/>
      <c r="D147" s="157"/>
      <c r="E147" s="158"/>
      <c r="F147" s="27">
        <v>1</v>
      </c>
      <c r="G147" s="27" t="s">
        <v>125</v>
      </c>
      <c r="H147" s="81">
        <f t="shared" si="17"/>
        <v>11.125</v>
      </c>
      <c r="I147" s="81">
        <f t="shared" si="18"/>
        <v>11.125</v>
      </c>
      <c r="J147" s="182">
        <v>7559</v>
      </c>
      <c r="K147" s="183"/>
      <c r="L147" s="115" t="s">
        <v>297</v>
      </c>
      <c r="M147" s="7"/>
      <c r="N147" s="98">
        <v>1.25</v>
      </c>
      <c r="O147" s="109">
        <v>8.9</v>
      </c>
      <c r="P147" s="47"/>
    </row>
    <row r="148" spans="1:16" x14ac:dyDescent="0.25">
      <c r="A148" s="120" t="s">
        <v>324</v>
      </c>
      <c r="B148" s="63" t="s">
        <v>226</v>
      </c>
      <c r="C148" s="64"/>
      <c r="D148" s="64"/>
      <c r="E148" s="65"/>
      <c r="F148" s="27">
        <v>30</v>
      </c>
      <c r="G148" s="27" t="s">
        <v>125</v>
      </c>
      <c r="H148" s="81">
        <f t="shared" si="17"/>
        <v>6.875</v>
      </c>
      <c r="I148" s="81">
        <f t="shared" si="18"/>
        <v>206.25</v>
      </c>
      <c r="J148" s="182">
        <v>7528</v>
      </c>
      <c r="K148" s="183"/>
      <c r="L148" s="115" t="s">
        <v>297</v>
      </c>
      <c r="M148" s="7"/>
      <c r="N148" s="98">
        <v>1.25</v>
      </c>
      <c r="O148" s="109">
        <v>5.5</v>
      </c>
      <c r="P148" s="47"/>
    </row>
    <row r="149" spans="1:16" x14ac:dyDescent="0.25">
      <c r="A149" s="120" t="s">
        <v>325</v>
      </c>
      <c r="B149" s="63" t="s">
        <v>227</v>
      </c>
      <c r="C149" s="64"/>
      <c r="D149" s="64"/>
      <c r="E149" s="65"/>
      <c r="F149" s="27">
        <v>6</v>
      </c>
      <c r="G149" s="27" t="s">
        <v>125</v>
      </c>
      <c r="H149" s="81">
        <f t="shared" si="17"/>
        <v>4.4249999999999998</v>
      </c>
      <c r="I149" s="81">
        <f t="shared" si="18"/>
        <v>26.549999999999997</v>
      </c>
      <c r="J149" s="182">
        <v>7564</v>
      </c>
      <c r="K149" s="183"/>
      <c r="L149" s="115" t="s">
        <v>297</v>
      </c>
      <c r="M149" s="7"/>
      <c r="N149" s="98">
        <v>1.25</v>
      </c>
      <c r="O149" s="109">
        <v>3.54</v>
      </c>
      <c r="P149" s="47"/>
    </row>
    <row r="150" spans="1:16" ht="24" customHeight="1" x14ac:dyDescent="0.25">
      <c r="A150" s="120" t="s">
        <v>326</v>
      </c>
      <c r="B150" s="156" t="s">
        <v>228</v>
      </c>
      <c r="C150" s="157"/>
      <c r="D150" s="157"/>
      <c r="E150" s="158"/>
      <c r="F150" s="27">
        <v>7</v>
      </c>
      <c r="G150" s="27" t="s">
        <v>125</v>
      </c>
      <c r="H150" s="81">
        <f t="shared" si="17"/>
        <v>10.2125</v>
      </c>
      <c r="I150" s="81">
        <f t="shared" si="18"/>
        <v>71.487499999999997</v>
      </c>
      <c r="J150" s="182">
        <v>7562</v>
      </c>
      <c r="K150" s="183"/>
      <c r="L150" s="115" t="s">
        <v>297</v>
      </c>
      <c r="M150" s="7"/>
      <c r="N150" s="98">
        <v>1.25</v>
      </c>
      <c r="O150" s="109">
        <v>8.17</v>
      </c>
      <c r="P150" s="47"/>
    </row>
    <row r="151" spans="1:16" ht="24" customHeight="1" x14ac:dyDescent="0.25">
      <c r="A151" s="120" t="s">
        <v>327</v>
      </c>
      <c r="B151" s="156" t="s">
        <v>230</v>
      </c>
      <c r="C151" s="157"/>
      <c r="D151" s="157"/>
      <c r="E151" s="158"/>
      <c r="F151" s="27">
        <v>2</v>
      </c>
      <c r="G151" s="27" t="s">
        <v>125</v>
      </c>
      <c r="H151" s="81">
        <f t="shared" si="17"/>
        <v>9.5</v>
      </c>
      <c r="I151" s="81">
        <f t="shared" si="18"/>
        <v>19</v>
      </c>
      <c r="J151" s="182">
        <v>7547</v>
      </c>
      <c r="K151" s="183"/>
      <c r="L151" s="115" t="s">
        <v>297</v>
      </c>
      <c r="M151" s="7"/>
      <c r="N151" s="98">
        <v>1.25</v>
      </c>
      <c r="O151" s="109">
        <v>7.6</v>
      </c>
      <c r="P151" s="47"/>
    </row>
    <row r="152" spans="1:16" x14ac:dyDescent="0.25">
      <c r="A152" s="120" t="s">
        <v>328</v>
      </c>
      <c r="B152" s="63" t="s">
        <v>231</v>
      </c>
      <c r="C152" s="64"/>
      <c r="D152" s="64"/>
      <c r="E152" s="65"/>
      <c r="F152" s="27">
        <v>2</v>
      </c>
      <c r="G152" s="27" t="s">
        <v>125</v>
      </c>
      <c r="H152" s="81">
        <f t="shared" si="17"/>
        <v>9.6125000000000007</v>
      </c>
      <c r="I152" s="81">
        <f t="shared" si="18"/>
        <v>19.225000000000001</v>
      </c>
      <c r="J152" s="182">
        <v>20008</v>
      </c>
      <c r="K152" s="183"/>
      <c r="L152" s="115" t="s">
        <v>297</v>
      </c>
      <c r="M152" s="7"/>
      <c r="N152" s="98">
        <v>1.25</v>
      </c>
      <c r="O152" s="109">
        <v>7.69</v>
      </c>
      <c r="P152" s="47"/>
    </row>
    <row r="153" spans="1:16" x14ac:dyDescent="0.25">
      <c r="A153" s="120" t="s">
        <v>329</v>
      </c>
      <c r="B153" s="63" t="s">
        <v>232</v>
      </c>
      <c r="C153" s="64"/>
      <c r="D153" s="64"/>
      <c r="E153" s="65"/>
      <c r="F153" s="27">
        <v>2</v>
      </c>
      <c r="G153" s="27" t="s">
        <v>125</v>
      </c>
      <c r="H153" s="81">
        <f t="shared" si="17"/>
        <v>10.0625</v>
      </c>
      <c r="I153" s="81">
        <f t="shared" si="18"/>
        <v>20.125</v>
      </c>
      <c r="J153" s="182">
        <v>20009</v>
      </c>
      <c r="K153" s="183"/>
      <c r="L153" s="115" t="s">
        <v>297</v>
      </c>
      <c r="M153" s="7"/>
      <c r="N153" s="98">
        <v>1.25</v>
      </c>
      <c r="O153" s="109">
        <v>8.0500000000000007</v>
      </c>
      <c r="P153" s="47"/>
    </row>
    <row r="154" spans="1:16" x14ac:dyDescent="0.25">
      <c r="A154" s="120" t="s">
        <v>330</v>
      </c>
      <c r="B154" s="63" t="s">
        <v>233</v>
      </c>
      <c r="C154" s="64"/>
      <c r="D154" s="64"/>
      <c r="E154" s="65"/>
      <c r="F154" s="27">
        <v>1</v>
      </c>
      <c r="G154" s="27" t="s">
        <v>125</v>
      </c>
      <c r="H154" s="81">
        <f t="shared" si="17"/>
        <v>9.7124999999999986</v>
      </c>
      <c r="I154" s="81">
        <f t="shared" si="18"/>
        <v>9.7124999999999986</v>
      </c>
      <c r="J154" s="182">
        <v>20010</v>
      </c>
      <c r="K154" s="183"/>
      <c r="L154" s="115" t="s">
        <v>297</v>
      </c>
      <c r="M154" s="7"/>
      <c r="N154" s="98">
        <v>1.25</v>
      </c>
      <c r="O154" s="109">
        <v>7.77</v>
      </c>
      <c r="P154" s="47"/>
    </row>
    <row r="155" spans="1:16" x14ac:dyDescent="0.25">
      <c r="A155" s="120" t="s">
        <v>331</v>
      </c>
      <c r="B155" s="71" t="s">
        <v>234</v>
      </c>
      <c r="C155" s="64"/>
      <c r="D155" s="64"/>
      <c r="E155" s="65"/>
      <c r="F155" s="27">
        <v>201.2</v>
      </c>
      <c r="G155" s="27" t="s">
        <v>101</v>
      </c>
      <c r="H155" s="81">
        <f t="shared" si="17"/>
        <v>1.2749999999999999</v>
      </c>
      <c r="I155" s="81">
        <f t="shared" si="18"/>
        <v>256.52999999999997</v>
      </c>
      <c r="J155" s="296">
        <v>2689</v>
      </c>
      <c r="K155" s="296"/>
      <c r="L155" s="115" t="s">
        <v>297</v>
      </c>
      <c r="M155" s="7"/>
      <c r="N155" s="98">
        <v>1.25</v>
      </c>
      <c r="O155" s="109">
        <v>1.02</v>
      </c>
      <c r="P155" s="47"/>
    </row>
    <row r="156" spans="1:16" x14ac:dyDescent="0.25">
      <c r="A156" s="120" t="s">
        <v>332</v>
      </c>
      <c r="B156" s="71" t="s">
        <v>235</v>
      </c>
      <c r="C156" s="64"/>
      <c r="D156" s="64"/>
      <c r="E156" s="65"/>
      <c r="F156" s="27">
        <v>2</v>
      </c>
      <c r="G156" s="27" t="s">
        <v>101</v>
      </c>
      <c r="H156" s="81">
        <f t="shared" si="17"/>
        <v>2.1</v>
      </c>
      <c r="I156" s="81">
        <f t="shared" si="18"/>
        <v>4.2</v>
      </c>
      <c r="J156" s="296">
        <v>2674</v>
      </c>
      <c r="K156" s="296"/>
      <c r="L156" s="115" t="s">
        <v>297</v>
      </c>
      <c r="M156" s="7"/>
      <c r="N156" s="98">
        <v>1.25</v>
      </c>
      <c r="O156" s="109">
        <v>1.68</v>
      </c>
      <c r="P156" s="47"/>
    </row>
    <row r="157" spans="1:16" ht="23.25" customHeight="1" x14ac:dyDescent="0.25">
      <c r="A157" s="120" t="s">
        <v>333</v>
      </c>
      <c r="B157" s="156" t="s">
        <v>237</v>
      </c>
      <c r="C157" s="157"/>
      <c r="D157" s="157"/>
      <c r="E157" s="158"/>
      <c r="F157" s="27">
        <v>1</v>
      </c>
      <c r="G157" s="27" t="s">
        <v>125</v>
      </c>
      <c r="H157" s="81">
        <f t="shared" si="17"/>
        <v>49.087500000000006</v>
      </c>
      <c r="I157" s="81">
        <f t="shared" si="18"/>
        <v>49.087500000000006</v>
      </c>
      <c r="J157" s="182">
        <v>3788</v>
      </c>
      <c r="K157" s="183"/>
      <c r="L157" s="115" t="s">
        <v>297</v>
      </c>
      <c r="M157" s="7"/>
      <c r="N157" s="98">
        <v>1.25</v>
      </c>
      <c r="O157" s="109">
        <v>39.270000000000003</v>
      </c>
      <c r="P157" s="47"/>
    </row>
    <row r="158" spans="1:16" ht="24" customHeight="1" x14ac:dyDescent="0.25">
      <c r="A158" s="120" t="s">
        <v>334</v>
      </c>
      <c r="B158" s="156" t="s">
        <v>238</v>
      </c>
      <c r="C158" s="157"/>
      <c r="D158" s="157"/>
      <c r="E158" s="158"/>
      <c r="F158" s="27">
        <v>10</v>
      </c>
      <c r="G158" s="27" t="s">
        <v>125</v>
      </c>
      <c r="H158" s="81">
        <f t="shared" si="17"/>
        <v>62.012500000000003</v>
      </c>
      <c r="I158" s="81">
        <f t="shared" si="18"/>
        <v>620.125</v>
      </c>
      <c r="J158" s="182">
        <v>14646</v>
      </c>
      <c r="K158" s="183"/>
      <c r="L158" s="115" t="s">
        <v>297</v>
      </c>
      <c r="M158" s="7"/>
      <c r="N158" s="98">
        <v>1.25</v>
      </c>
      <c r="O158" s="109">
        <v>49.61</v>
      </c>
      <c r="P158" s="47"/>
    </row>
    <row r="159" spans="1:16" ht="25.5" customHeight="1" x14ac:dyDescent="0.25">
      <c r="A159" s="120" t="s">
        <v>335</v>
      </c>
      <c r="B159" s="297" t="s">
        <v>236</v>
      </c>
      <c r="C159" s="298"/>
      <c r="D159" s="298"/>
      <c r="E159" s="299"/>
      <c r="F159" s="27">
        <v>5</v>
      </c>
      <c r="G159" s="27" t="s">
        <v>125</v>
      </c>
      <c r="H159" s="81">
        <f t="shared" si="17"/>
        <v>126.325</v>
      </c>
      <c r="I159" s="81">
        <f t="shared" si="18"/>
        <v>631.625</v>
      </c>
      <c r="J159" s="296">
        <v>3812</v>
      </c>
      <c r="K159" s="296"/>
      <c r="L159" s="115" t="s">
        <v>297</v>
      </c>
      <c r="M159" s="7"/>
      <c r="N159" s="98">
        <v>1.25</v>
      </c>
      <c r="O159" s="109">
        <v>101.06</v>
      </c>
      <c r="P159" s="47"/>
    </row>
    <row r="160" spans="1:16" ht="27" customHeight="1" x14ac:dyDescent="0.25">
      <c r="A160" s="120" t="s">
        <v>336</v>
      </c>
      <c r="B160" s="156" t="s">
        <v>239</v>
      </c>
      <c r="C160" s="157"/>
      <c r="D160" s="157"/>
      <c r="E160" s="158"/>
      <c r="F160" s="27">
        <v>2</v>
      </c>
      <c r="G160" s="27" t="s">
        <v>125</v>
      </c>
      <c r="H160" s="81">
        <f t="shared" si="17"/>
        <v>119.9375</v>
      </c>
      <c r="I160" s="81">
        <f t="shared" si="18"/>
        <v>239.875</v>
      </c>
      <c r="J160" s="182">
        <v>3786</v>
      </c>
      <c r="K160" s="183"/>
      <c r="L160" s="115" t="s">
        <v>297</v>
      </c>
      <c r="M160" s="7"/>
      <c r="N160" s="98">
        <v>1.25</v>
      </c>
      <c r="O160" s="109">
        <v>95.95</v>
      </c>
      <c r="P160" s="47"/>
    </row>
    <row r="161" spans="1:16" x14ac:dyDescent="0.25">
      <c r="A161" s="120" t="s">
        <v>337</v>
      </c>
      <c r="B161" s="63" t="s">
        <v>240</v>
      </c>
      <c r="C161" s="64"/>
      <c r="D161" s="64"/>
      <c r="E161" s="65"/>
      <c r="F161" s="27">
        <v>6</v>
      </c>
      <c r="G161" s="27" t="s">
        <v>125</v>
      </c>
      <c r="H161" s="81">
        <f t="shared" si="17"/>
        <v>27.524999999999999</v>
      </c>
      <c r="I161" s="81">
        <f t="shared" si="18"/>
        <v>165.14999999999998</v>
      </c>
      <c r="J161" s="182" t="s">
        <v>241</v>
      </c>
      <c r="K161" s="183"/>
      <c r="L161" s="115" t="s">
        <v>297</v>
      </c>
      <c r="M161" s="7"/>
      <c r="N161" s="98">
        <v>1.25</v>
      </c>
      <c r="O161" s="109">
        <v>22.02</v>
      </c>
      <c r="P161" s="47"/>
    </row>
    <row r="162" spans="1:16" x14ac:dyDescent="0.25">
      <c r="A162" s="120" t="s">
        <v>338</v>
      </c>
      <c r="B162" s="63" t="s">
        <v>242</v>
      </c>
      <c r="C162" s="64"/>
      <c r="D162" s="64"/>
      <c r="E162" s="65"/>
      <c r="F162" s="27">
        <v>6</v>
      </c>
      <c r="G162" s="27" t="s">
        <v>125</v>
      </c>
      <c r="H162" s="81">
        <f t="shared" si="17"/>
        <v>5.5374999999999996</v>
      </c>
      <c r="I162" s="81">
        <f t="shared" si="18"/>
        <v>33.224999999999994</v>
      </c>
      <c r="J162" s="182">
        <v>3753</v>
      </c>
      <c r="K162" s="183"/>
      <c r="L162" s="115" t="s">
        <v>297</v>
      </c>
      <c r="M162" s="7"/>
      <c r="N162" s="98">
        <v>1.25</v>
      </c>
      <c r="O162" s="109">
        <v>4.43</v>
      </c>
      <c r="P162" s="47"/>
    </row>
    <row r="163" spans="1:16" ht="27" customHeight="1" x14ac:dyDescent="0.25">
      <c r="A163" s="120" t="s">
        <v>339</v>
      </c>
      <c r="B163" s="156" t="s">
        <v>243</v>
      </c>
      <c r="C163" s="157"/>
      <c r="D163" s="157"/>
      <c r="E163" s="158"/>
      <c r="F163" s="27">
        <v>1</v>
      </c>
      <c r="G163" s="27" t="s">
        <v>125</v>
      </c>
      <c r="H163" s="81">
        <f t="shared" si="17"/>
        <v>1171.5875000000001</v>
      </c>
      <c r="I163" s="81">
        <f t="shared" si="18"/>
        <v>1171.5875000000001</v>
      </c>
      <c r="J163" s="182">
        <v>9540</v>
      </c>
      <c r="K163" s="183"/>
      <c r="L163" s="115" t="s">
        <v>297</v>
      </c>
      <c r="M163" s="7"/>
      <c r="N163" s="98">
        <v>1.25</v>
      </c>
      <c r="O163" s="109">
        <v>937.27</v>
      </c>
      <c r="P163" s="47"/>
    </row>
    <row r="164" spans="1:16" ht="27" customHeight="1" x14ac:dyDescent="0.25">
      <c r="A164" s="120" t="s">
        <v>340</v>
      </c>
      <c r="B164" s="156" t="s">
        <v>244</v>
      </c>
      <c r="C164" s="157"/>
      <c r="D164" s="157"/>
      <c r="E164" s="158"/>
      <c r="F164" s="27">
        <v>1</v>
      </c>
      <c r="G164" s="27" t="s">
        <v>125</v>
      </c>
      <c r="H164" s="81">
        <f t="shared" si="17"/>
        <v>56.050000000000004</v>
      </c>
      <c r="I164" s="81">
        <f t="shared" si="18"/>
        <v>56.050000000000004</v>
      </c>
      <c r="J164" s="182">
        <v>84402</v>
      </c>
      <c r="K164" s="183"/>
      <c r="L164" s="115" t="s">
        <v>297</v>
      </c>
      <c r="M164" s="7"/>
      <c r="N164" s="98">
        <v>1.25</v>
      </c>
      <c r="O164" s="109">
        <v>44.84</v>
      </c>
      <c r="P164" s="47"/>
    </row>
    <row r="165" spans="1:16" x14ac:dyDescent="0.25">
      <c r="A165" s="120"/>
      <c r="B165" s="172"/>
      <c r="C165" s="173"/>
      <c r="D165" s="173"/>
      <c r="E165" s="173"/>
      <c r="F165" s="173"/>
      <c r="G165" s="173"/>
      <c r="H165" s="174"/>
      <c r="I165" s="112">
        <f>SUM(I136:I164)</f>
        <v>5077.9849999999997</v>
      </c>
      <c r="J165" s="172"/>
      <c r="K165" s="173"/>
      <c r="L165" s="175"/>
      <c r="M165" s="7"/>
      <c r="N165" s="98"/>
      <c r="O165" s="109"/>
      <c r="P165" s="47"/>
    </row>
    <row r="166" spans="1:16" x14ac:dyDescent="0.25">
      <c r="A166" s="123">
        <v>13</v>
      </c>
      <c r="B166" s="79" t="s">
        <v>286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130"/>
      <c r="M166" s="7"/>
      <c r="N166" s="98"/>
      <c r="O166" s="109"/>
      <c r="P166" s="47"/>
    </row>
    <row r="167" spans="1:16" x14ac:dyDescent="0.25">
      <c r="A167" s="120" t="s">
        <v>175</v>
      </c>
      <c r="B167" s="63" t="s">
        <v>287</v>
      </c>
      <c r="C167" s="64"/>
      <c r="D167" s="64"/>
      <c r="E167" s="65"/>
      <c r="F167" s="148">
        <v>2</v>
      </c>
      <c r="G167" s="148" t="s">
        <v>125</v>
      </c>
      <c r="H167" s="83">
        <f t="shared" si="17"/>
        <v>122.46250000000001</v>
      </c>
      <c r="I167" s="83">
        <f t="shared" si="18"/>
        <v>244.92500000000001</v>
      </c>
      <c r="J167" s="165">
        <v>72553</v>
      </c>
      <c r="K167" s="166"/>
      <c r="L167" s="115" t="s">
        <v>297</v>
      </c>
      <c r="M167" s="7"/>
      <c r="N167" s="98">
        <v>1.25</v>
      </c>
      <c r="O167" s="109">
        <v>97.97</v>
      </c>
      <c r="P167" s="47"/>
    </row>
    <row r="168" spans="1:16" x14ac:dyDescent="0.25">
      <c r="A168" s="131"/>
      <c r="B168" s="162"/>
      <c r="C168" s="162"/>
      <c r="D168" s="162"/>
      <c r="E168" s="162"/>
      <c r="F168" s="162"/>
      <c r="G168" s="162"/>
      <c r="H168" s="162"/>
      <c r="I168" s="94">
        <f>SUM(I167)</f>
        <v>244.92500000000001</v>
      </c>
      <c r="J168" s="163"/>
      <c r="K168" s="163"/>
      <c r="L168" s="164"/>
      <c r="M168" s="7"/>
      <c r="N168" s="95"/>
      <c r="O168" s="106"/>
      <c r="P168" s="47"/>
    </row>
    <row r="169" spans="1:16" x14ac:dyDescent="0.25">
      <c r="A169" s="123">
        <v>14</v>
      </c>
      <c r="B169" s="205" t="s">
        <v>98</v>
      </c>
      <c r="C169" s="206"/>
      <c r="D169" s="206"/>
      <c r="E169" s="206"/>
      <c r="F169" s="206"/>
      <c r="G169" s="206"/>
      <c r="H169" s="206"/>
      <c r="I169" s="206"/>
      <c r="J169" s="206"/>
      <c r="K169" s="206"/>
      <c r="L169" s="207"/>
      <c r="M169" s="7"/>
      <c r="N169" s="95"/>
      <c r="O169" s="106"/>
      <c r="P169" s="47"/>
    </row>
    <row r="170" spans="1:16" x14ac:dyDescent="0.25">
      <c r="A170" s="124" t="s">
        <v>341</v>
      </c>
      <c r="B170" s="179" t="s">
        <v>114</v>
      </c>
      <c r="C170" s="180"/>
      <c r="D170" s="180"/>
      <c r="E170" s="181"/>
      <c r="F170" s="22">
        <v>113.29</v>
      </c>
      <c r="G170" s="23" t="s">
        <v>8</v>
      </c>
      <c r="H170" s="149">
        <f>N170*O170</f>
        <v>1.675</v>
      </c>
      <c r="I170" s="149">
        <f>F170*H170</f>
        <v>189.76075</v>
      </c>
      <c r="J170" s="208" t="s">
        <v>115</v>
      </c>
      <c r="K170" s="209"/>
      <c r="L170" s="115" t="s">
        <v>297</v>
      </c>
      <c r="M170" s="7"/>
      <c r="N170" s="98">
        <v>1.25</v>
      </c>
      <c r="O170" s="109">
        <v>1.34</v>
      </c>
      <c r="P170" s="47"/>
    </row>
    <row r="171" spans="1:16" ht="15.75" thickBot="1" x14ac:dyDescent="0.3">
      <c r="A171" s="132"/>
      <c r="B171" s="161"/>
      <c r="C171" s="161"/>
      <c r="D171" s="161"/>
      <c r="E171" s="161"/>
      <c r="F171" s="161"/>
      <c r="G171" s="161"/>
      <c r="H171" s="161"/>
      <c r="I171" s="113">
        <f>SUM(I170:I170)</f>
        <v>189.76075</v>
      </c>
      <c r="J171" s="159"/>
      <c r="K171" s="159"/>
      <c r="L171" s="160"/>
      <c r="M171" s="7"/>
      <c r="N171" s="28"/>
      <c r="O171" s="97"/>
      <c r="P171" s="16"/>
    </row>
    <row r="172" spans="1:16" ht="15.75" customHeight="1" thickBot="1" x14ac:dyDescent="0.3">
      <c r="A172" s="150" t="s">
        <v>283</v>
      </c>
      <c r="B172" s="151"/>
      <c r="C172" s="151"/>
      <c r="D172" s="151"/>
      <c r="E172" s="151"/>
      <c r="F172" s="151"/>
      <c r="G172" s="151"/>
      <c r="H172" s="151"/>
      <c r="I172" s="213" t="s">
        <v>49</v>
      </c>
      <c r="J172" s="287">
        <f>SUM(I24,I37,I49,I52,I60,I69,I74,I79,I85,I112,I134,I165,I168,I171)</f>
        <v>121963.670375</v>
      </c>
      <c r="K172" s="287"/>
      <c r="L172" s="288"/>
      <c r="M172" s="7"/>
      <c r="N172" s="28"/>
      <c r="O172" s="19"/>
      <c r="P172" s="16"/>
    </row>
    <row r="173" spans="1:16" ht="15.75" customHeight="1" thickBot="1" x14ac:dyDescent="0.3">
      <c r="A173" s="152"/>
      <c r="B173" s="153"/>
      <c r="C173" s="153"/>
      <c r="D173" s="153"/>
      <c r="E173" s="153"/>
      <c r="F173" s="153"/>
      <c r="G173" s="153"/>
      <c r="H173" s="153"/>
      <c r="I173" s="214"/>
      <c r="J173" s="289"/>
      <c r="K173" s="289"/>
      <c r="L173" s="290"/>
      <c r="M173" s="7"/>
      <c r="N173" s="28"/>
      <c r="O173" s="19"/>
      <c r="P173" s="16"/>
    </row>
    <row r="174" spans="1:16" x14ac:dyDescent="0.25">
      <c r="N174" s="16"/>
      <c r="O174" s="20"/>
      <c r="P174" s="16"/>
    </row>
    <row r="176" spans="1:16" x14ac:dyDescent="0.25">
      <c r="A176" s="154" t="s">
        <v>120</v>
      </c>
      <c r="B176" s="154"/>
      <c r="C176" s="154"/>
      <c r="D176" s="154"/>
      <c r="E176" s="154"/>
      <c r="F176" s="154"/>
      <c r="G176" s="154"/>
      <c r="H176" s="154"/>
    </row>
    <row r="177" spans="1:8" x14ac:dyDescent="0.25">
      <c r="C177" s="154" t="s">
        <v>284</v>
      </c>
      <c r="D177" s="154"/>
      <c r="E177" s="154"/>
      <c r="F177" s="77"/>
      <c r="G177" s="77"/>
      <c r="H177" s="77"/>
    </row>
    <row r="178" spans="1:8" x14ac:dyDescent="0.25">
      <c r="A178" s="75"/>
      <c r="B178" s="75"/>
      <c r="C178" s="155" t="s">
        <v>285</v>
      </c>
      <c r="D178" s="155"/>
      <c r="E178" s="155"/>
      <c r="F178" s="76"/>
      <c r="G178" s="75"/>
      <c r="H178" s="75"/>
    </row>
  </sheetData>
  <mergeCells count="272">
    <mergeCell ref="B63:E63"/>
    <mergeCell ref="B64:E64"/>
    <mergeCell ref="B65:E65"/>
    <mergeCell ref="B66:E66"/>
    <mergeCell ref="J22:K22"/>
    <mergeCell ref="B13:E13"/>
    <mergeCell ref="J146:K146"/>
    <mergeCell ref="J147:K147"/>
    <mergeCell ref="J148:K148"/>
    <mergeCell ref="J149:K149"/>
    <mergeCell ref="J163:K163"/>
    <mergeCell ref="J164:K164"/>
    <mergeCell ref="B29:E29"/>
    <mergeCell ref="B33:E33"/>
    <mergeCell ref="B41:E41"/>
    <mergeCell ref="J156:K156"/>
    <mergeCell ref="J154:K154"/>
    <mergeCell ref="J155:K155"/>
    <mergeCell ref="B159:E159"/>
    <mergeCell ref="J159:K159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B18:E18"/>
    <mergeCell ref="B16:E16"/>
    <mergeCell ref="B17:E17"/>
    <mergeCell ref="J15:K15"/>
    <mergeCell ref="J16:K16"/>
    <mergeCell ref="J17:K17"/>
    <mergeCell ref="A176:H176"/>
    <mergeCell ref="B7:F7"/>
    <mergeCell ref="B8:F8"/>
    <mergeCell ref="B9:F9"/>
    <mergeCell ref="B10:F10"/>
    <mergeCell ref="B11:F11"/>
    <mergeCell ref="H8:L8"/>
    <mergeCell ref="H9:L9"/>
    <mergeCell ref="G11:L11"/>
    <mergeCell ref="B12:G12"/>
    <mergeCell ref="J172:L173"/>
    <mergeCell ref="J170:K170"/>
    <mergeCell ref="B170:E170"/>
    <mergeCell ref="B169:L169"/>
    <mergeCell ref="B26:L26"/>
    <mergeCell ref="B22:E22"/>
    <mergeCell ref="B23:E23"/>
    <mergeCell ref="J23:K23"/>
    <mergeCell ref="B62:E62"/>
    <mergeCell ref="B59:E59"/>
    <mergeCell ref="B57:E57"/>
    <mergeCell ref="J27:K27"/>
    <mergeCell ref="J29:K29"/>
    <mergeCell ref="J30:K30"/>
    <mergeCell ref="J33:K33"/>
    <mergeCell ref="J34:K34"/>
    <mergeCell ref="J35:K35"/>
    <mergeCell ref="B34:E34"/>
    <mergeCell ref="B35:E35"/>
    <mergeCell ref="B42:E42"/>
    <mergeCell ref="B43:E43"/>
    <mergeCell ref="B56:E56"/>
    <mergeCell ref="B32:E32"/>
    <mergeCell ref="J32:K32"/>
    <mergeCell ref="B31:L31"/>
    <mergeCell ref="B39:L39"/>
    <mergeCell ref="B53:L53"/>
    <mergeCell ref="B61:L61"/>
    <mergeCell ref="B46:E46"/>
    <mergeCell ref="J36:K36"/>
    <mergeCell ref="J56:K56"/>
    <mergeCell ref="J49:L49"/>
    <mergeCell ref="B52:H52"/>
    <mergeCell ref="J52:L52"/>
    <mergeCell ref="B49:H49"/>
    <mergeCell ref="B37:H37"/>
    <mergeCell ref="A1:L1"/>
    <mergeCell ref="A2:L2"/>
    <mergeCell ref="A3:L3"/>
    <mergeCell ref="G5:K5"/>
    <mergeCell ref="A4:F6"/>
    <mergeCell ref="H4:K4"/>
    <mergeCell ref="J21:K21"/>
    <mergeCell ref="J24:L24"/>
    <mergeCell ref="B25:L25"/>
    <mergeCell ref="J18:K18"/>
    <mergeCell ref="B21:E21"/>
    <mergeCell ref="J20:K20"/>
    <mergeCell ref="B20:E20"/>
    <mergeCell ref="B19:E19"/>
    <mergeCell ref="J19:K19"/>
    <mergeCell ref="B40:E40"/>
    <mergeCell ref="J12:L13"/>
    <mergeCell ref="B15:E15"/>
    <mergeCell ref="H12:I12"/>
    <mergeCell ref="B14:L14"/>
    <mergeCell ref="J158:K158"/>
    <mergeCell ref="J160:K160"/>
    <mergeCell ref="J161:K161"/>
    <mergeCell ref="J116:K116"/>
    <mergeCell ref="J28:K28"/>
    <mergeCell ref="B44:L44"/>
    <mergeCell ref="B51:E51"/>
    <mergeCell ref="B50:L50"/>
    <mergeCell ref="B87:E87"/>
    <mergeCell ref="B88:E88"/>
    <mergeCell ref="J40:K40"/>
    <mergeCell ref="B45:E45"/>
    <mergeCell ref="B38:L38"/>
    <mergeCell ref="B28:E28"/>
    <mergeCell ref="J68:K68"/>
    <mergeCell ref="J45:K45"/>
    <mergeCell ref="B36:E36"/>
    <mergeCell ref="B80:L80"/>
    <mergeCell ref="J76:K76"/>
    <mergeCell ref="J37:L37"/>
    <mergeCell ref="B76:E76"/>
    <mergeCell ref="B60:H60"/>
    <mergeCell ref="J60:L60"/>
    <mergeCell ref="J79:L79"/>
    <mergeCell ref="J115:K115"/>
    <mergeCell ref="J109:K109"/>
    <mergeCell ref="J117:K117"/>
    <mergeCell ref="J114:K114"/>
    <mergeCell ref="J150:K150"/>
    <mergeCell ref="J152:K152"/>
    <mergeCell ref="J151:K151"/>
    <mergeCell ref="J153:K153"/>
    <mergeCell ref="J157:K157"/>
    <mergeCell ref="J144:K144"/>
    <mergeCell ref="J145:K145"/>
    <mergeCell ref="B99:E99"/>
    <mergeCell ref="B100:E100"/>
    <mergeCell ref="J103:K103"/>
    <mergeCell ref="J81:K81"/>
    <mergeCell ref="J92:K92"/>
    <mergeCell ref="B104:E104"/>
    <mergeCell ref="J111:K111"/>
    <mergeCell ref="B113:L113"/>
    <mergeCell ref="J89:K89"/>
    <mergeCell ref="J90:K90"/>
    <mergeCell ref="J91:K91"/>
    <mergeCell ref="J87:K87"/>
    <mergeCell ref="J83:K83"/>
    <mergeCell ref="J88:K88"/>
    <mergeCell ref="B132:E132"/>
    <mergeCell ref="J104:K104"/>
    <mergeCell ref="B116:E116"/>
    <mergeCell ref="J93:K93"/>
    <mergeCell ref="J94:K94"/>
    <mergeCell ref="J96:K96"/>
    <mergeCell ref="J97:K97"/>
    <mergeCell ref="J98:K98"/>
    <mergeCell ref="J99:K99"/>
    <mergeCell ref="B103:E103"/>
    <mergeCell ref="J100:K100"/>
    <mergeCell ref="J105:K105"/>
    <mergeCell ref="J106:K106"/>
    <mergeCell ref="J107:K107"/>
    <mergeCell ref="J108:K108"/>
    <mergeCell ref="J125:K125"/>
    <mergeCell ref="B114:E114"/>
    <mergeCell ref="B93:E93"/>
    <mergeCell ref="B111:E111"/>
    <mergeCell ref="J95:K95"/>
    <mergeCell ref="J110:K110"/>
    <mergeCell ref="J129:K129"/>
    <mergeCell ref="B124:E124"/>
    <mergeCell ref="J126:K126"/>
    <mergeCell ref="B82:E82"/>
    <mergeCell ref="J82:K82"/>
    <mergeCell ref="B92:E92"/>
    <mergeCell ref="J67:K67"/>
    <mergeCell ref="J69:L69"/>
    <mergeCell ref="B75:L75"/>
    <mergeCell ref="J71:K71"/>
    <mergeCell ref="J72:K72"/>
    <mergeCell ref="J74:L74"/>
    <mergeCell ref="B70:L70"/>
    <mergeCell ref="B67:E67"/>
    <mergeCell ref="J85:L85"/>
    <mergeCell ref="B86:L86"/>
    <mergeCell ref="B73:E73"/>
    <mergeCell ref="B68:E68"/>
    <mergeCell ref="G6:L6"/>
    <mergeCell ref="G7:L7"/>
    <mergeCell ref="L4:L5"/>
    <mergeCell ref="J118:K118"/>
    <mergeCell ref="J119:K119"/>
    <mergeCell ref="J120:K120"/>
    <mergeCell ref="J121:K121"/>
    <mergeCell ref="J122:K122"/>
    <mergeCell ref="J124:K124"/>
    <mergeCell ref="J54:K54"/>
    <mergeCell ref="J55:K55"/>
    <mergeCell ref="J57:K57"/>
    <mergeCell ref="J58:K58"/>
    <mergeCell ref="J59:K59"/>
    <mergeCell ref="J62:K62"/>
    <mergeCell ref="J63:K63"/>
    <mergeCell ref="J64:K64"/>
    <mergeCell ref="J65:K65"/>
    <mergeCell ref="J66:K66"/>
    <mergeCell ref="J73:K73"/>
    <mergeCell ref="B74:H74"/>
    <mergeCell ref="B69:H69"/>
    <mergeCell ref="B58:E58"/>
    <mergeCell ref="B81:E81"/>
    <mergeCell ref="J46:K46"/>
    <mergeCell ref="J47:K47"/>
    <mergeCell ref="J48:K48"/>
    <mergeCell ref="B47:E47"/>
    <mergeCell ref="J51:K51"/>
    <mergeCell ref="B160:E160"/>
    <mergeCell ref="B78:E78"/>
    <mergeCell ref="J78:K78"/>
    <mergeCell ref="J77:K77"/>
    <mergeCell ref="J84:K84"/>
    <mergeCell ref="J101:K101"/>
    <mergeCell ref="J102:K102"/>
    <mergeCell ref="J123:K123"/>
    <mergeCell ref="J130:K130"/>
    <mergeCell ref="J131:K131"/>
    <mergeCell ref="B123:E123"/>
    <mergeCell ref="B131:E131"/>
    <mergeCell ref="B112:H112"/>
    <mergeCell ref="J112:L112"/>
    <mergeCell ref="B85:H85"/>
    <mergeCell ref="B79:H79"/>
    <mergeCell ref="J133:K133"/>
    <mergeCell ref="B89:E89"/>
    <mergeCell ref="B83:E83"/>
    <mergeCell ref="J127:K127"/>
    <mergeCell ref="B119:E119"/>
    <mergeCell ref="B121:E121"/>
    <mergeCell ref="B135:L135"/>
    <mergeCell ref="J132:K132"/>
    <mergeCell ref="J128:K128"/>
    <mergeCell ref="B24:H24"/>
    <mergeCell ref="B133:E133"/>
    <mergeCell ref="B165:H165"/>
    <mergeCell ref="J165:L165"/>
    <mergeCell ref="B134:H134"/>
    <mergeCell ref="J134:L134"/>
    <mergeCell ref="B138:E138"/>
    <mergeCell ref="B139:E139"/>
    <mergeCell ref="B144:E144"/>
    <mergeCell ref="B147:E147"/>
    <mergeCell ref="B150:E150"/>
    <mergeCell ref="B151:E151"/>
    <mergeCell ref="B157:E157"/>
    <mergeCell ref="B158:E158"/>
    <mergeCell ref="J162:K162"/>
    <mergeCell ref="J41:K41"/>
    <mergeCell ref="J42:K42"/>
    <mergeCell ref="J43:K43"/>
    <mergeCell ref="A172:H172"/>
    <mergeCell ref="A173:H173"/>
    <mergeCell ref="C177:E177"/>
    <mergeCell ref="C178:E178"/>
    <mergeCell ref="B163:E163"/>
    <mergeCell ref="B164:E164"/>
    <mergeCell ref="J171:L171"/>
    <mergeCell ref="B171:H171"/>
    <mergeCell ref="B168:H168"/>
    <mergeCell ref="J168:L168"/>
    <mergeCell ref="J167:K167"/>
    <mergeCell ref="I172:I173"/>
  </mergeCells>
  <pageMargins left="0.19685039370078741" right="0.19685039370078741" top="0.19685039370078741" bottom="0.19685039370078741" header="0.19685039370078741" footer="0.19685039370078741"/>
  <pageSetup paperSize="9" orientation="landscape" blackAndWhite="1" r:id="rId1"/>
  <headerFooter>
    <oddHeader xml:space="preserve">&amp;C&amp;"-,Negrito"&amp;14
 &amp;"-,Regular"&amp;11   &amp;R&amp;"-,Negrito"&amp;24
&amp;P / &amp;N&amp;K00+000zz&amp;36&amp;K01+000        &amp;"-,Regular"
  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2"/>
  <sheetViews>
    <sheetView topLeftCell="A13" workbookViewId="0">
      <selection activeCell="H43" sqref="H43"/>
    </sheetView>
  </sheetViews>
  <sheetFormatPr defaultRowHeight="15" x14ac:dyDescent="0.25"/>
  <cols>
    <col min="8" max="8" width="10.7109375" bestFit="1" customWidth="1"/>
    <col min="9" max="9" width="10.28515625" bestFit="1" customWidth="1"/>
    <col min="10" max="10" width="9.42578125" bestFit="1" customWidth="1"/>
    <col min="11" max="11" width="10.140625" bestFit="1" customWidth="1"/>
  </cols>
  <sheetData>
    <row r="2" spans="1:12" ht="15.75" thickBot="1" x14ac:dyDescent="0.3"/>
    <row r="3" spans="1:12" x14ac:dyDescent="0.25">
      <c r="A3" s="338" t="s">
        <v>206</v>
      </c>
      <c r="B3" s="339"/>
      <c r="C3" s="339"/>
      <c r="D3" s="339"/>
      <c r="E3" s="339"/>
      <c r="F3" s="340"/>
      <c r="G3" s="62" t="s">
        <v>4</v>
      </c>
      <c r="H3" s="329">
        <f>Orçamento!H4</f>
        <v>41680</v>
      </c>
      <c r="I3" s="330"/>
      <c r="J3" s="330"/>
      <c r="K3" s="330"/>
      <c r="L3" s="331"/>
    </row>
    <row r="4" spans="1:12" ht="11.25" customHeight="1" thickBot="1" x14ac:dyDescent="0.3">
      <c r="A4" s="341"/>
      <c r="B4" s="342"/>
      <c r="C4" s="342"/>
      <c r="D4" s="342"/>
      <c r="E4" s="342"/>
      <c r="F4" s="343"/>
      <c r="G4" s="326" t="s">
        <v>212</v>
      </c>
      <c r="H4" s="327"/>
      <c r="I4" s="327"/>
      <c r="J4" s="327"/>
      <c r="K4" s="327"/>
      <c r="L4" s="328"/>
    </row>
    <row r="5" spans="1:12" x14ac:dyDescent="0.25">
      <c r="A5" s="51" t="s">
        <v>5</v>
      </c>
      <c r="B5" s="344" t="str">
        <f>Orçamento!B7</f>
        <v>Ampliação UBS</v>
      </c>
      <c r="C5" s="344"/>
      <c r="D5" s="344"/>
      <c r="E5" s="344"/>
      <c r="F5" s="344"/>
      <c r="G5" s="52" t="s">
        <v>7</v>
      </c>
      <c r="H5" s="332" t="str">
        <f>Orçamento!H8</f>
        <v>113,29 m²</v>
      </c>
      <c r="I5" s="333"/>
      <c r="J5" s="333"/>
      <c r="K5" s="333"/>
      <c r="L5" s="334"/>
    </row>
    <row r="6" spans="1:12" ht="15.75" thickBot="1" x14ac:dyDescent="0.3">
      <c r="A6" s="53" t="s">
        <v>9</v>
      </c>
      <c r="B6" s="335" t="str">
        <f>Orçamento!B9</f>
        <v>Aratingaúba</v>
      </c>
      <c r="C6" s="336"/>
      <c r="D6" s="336"/>
      <c r="E6" s="336"/>
      <c r="F6" s="345"/>
      <c r="G6" s="54" t="s">
        <v>10</v>
      </c>
      <c r="H6" s="335" t="str">
        <f>B6</f>
        <v>Aratingaúba</v>
      </c>
      <c r="I6" s="336"/>
      <c r="J6" s="336"/>
      <c r="K6" s="336"/>
      <c r="L6" s="337"/>
    </row>
    <row r="7" spans="1:12" x14ac:dyDescent="0.25">
      <c r="A7" s="346" t="s">
        <v>207</v>
      </c>
      <c r="B7" s="320" t="s">
        <v>208</v>
      </c>
      <c r="C7" s="320"/>
      <c r="D7" s="320"/>
      <c r="E7" s="320"/>
      <c r="F7" s="320"/>
      <c r="G7" s="322"/>
      <c r="H7" s="324" t="s">
        <v>49</v>
      </c>
      <c r="I7" s="310" t="s">
        <v>209</v>
      </c>
      <c r="J7" s="310"/>
      <c r="K7" s="310"/>
      <c r="L7" s="311"/>
    </row>
    <row r="8" spans="1:12" ht="10.5" customHeight="1" x14ac:dyDescent="0.25">
      <c r="A8" s="347"/>
      <c r="B8" s="321"/>
      <c r="C8" s="321"/>
      <c r="D8" s="321"/>
      <c r="E8" s="321"/>
      <c r="F8" s="321"/>
      <c r="G8" s="323"/>
      <c r="H8" s="325"/>
      <c r="I8" s="142">
        <v>30</v>
      </c>
      <c r="J8" s="142">
        <v>60</v>
      </c>
      <c r="K8" s="142">
        <v>90</v>
      </c>
      <c r="L8" s="143">
        <v>120</v>
      </c>
    </row>
    <row r="9" spans="1:12" x14ac:dyDescent="0.25">
      <c r="A9" s="312">
        <v>1</v>
      </c>
      <c r="B9" s="313" t="str">
        <f>Orçamento!B14</f>
        <v>SERVIÇOS PRELIMINARES</v>
      </c>
      <c r="C9" s="314"/>
      <c r="D9" s="314"/>
      <c r="E9" s="314"/>
      <c r="F9" s="315"/>
      <c r="G9" s="55" t="s">
        <v>210</v>
      </c>
      <c r="H9" s="56">
        <f>Orçamento!I24</f>
        <v>7809.0946249999997</v>
      </c>
      <c r="I9" s="57">
        <f>$H$9*I10</f>
        <v>7809.0946249999997</v>
      </c>
      <c r="J9" s="57">
        <f t="shared" ref="J9:L9" si="0">$H$9*J10</f>
        <v>0</v>
      </c>
      <c r="K9" s="57">
        <f t="shared" si="0"/>
        <v>0</v>
      </c>
      <c r="L9" s="134">
        <f t="shared" si="0"/>
        <v>0</v>
      </c>
    </row>
    <row r="10" spans="1:12" x14ac:dyDescent="0.25">
      <c r="A10" s="312"/>
      <c r="B10" s="316"/>
      <c r="C10" s="317"/>
      <c r="D10" s="317"/>
      <c r="E10" s="317"/>
      <c r="F10" s="318"/>
      <c r="G10" s="55" t="s">
        <v>211</v>
      </c>
      <c r="H10" s="55">
        <f>H9*100/$H$37</f>
        <v>6.4028038849515481</v>
      </c>
      <c r="I10" s="58">
        <v>1</v>
      </c>
      <c r="J10" s="58">
        <v>0</v>
      </c>
      <c r="K10" s="58">
        <v>0</v>
      </c>
      <c r="L10" s="135">
        <v>0</v>
      </c>
    </row>
    <row r="11" spans="1:12" x14ac:dyDescent="0.25">
      <c r="A11" s="312">
        <v>2</v>
      </c>
      <c r="B11" s="313" t="str">
        <f>Orçamento!B25</f>
        <v>INFRA - ESTRUTURA</v>
      </c>
      <c r="C11" s="314"/>
      <c r="D11" s="314"/>
      <c r="E11" s="314"/>
      <c r="F11" s="315"/>
      <c r="G11" s="59" t="s">
        <v>210</v>
      </c>
      <c r="H11" s="56">
        <f>Orçamento!I37</f>
        <v>17634.088750000003</v>
      </c>
      <c r="I11" s="60">
        <f>$H$11*I12</f>
        <v>14107.271000000002</v>
      </c>
      <c r="J11" s="60">
        <f t="shared" ref="J11:L11" si="1">$H$11*J12</f>
        <v>3526.8177500000006</v>
      </c>
      <c r="K11" s="60">
        <f t="shared" si="1"/>
        <v>0</v>
      </c>
      <c r="L11" s="136">
        <f t="shared" si="1"/>
        <v>0</v>
      </c>
    </row>
    <row r="12" spans="1:12" x14ac:dyDescent="0.25">
      <c r="A12" s="312"/>
      <c r="B12" s="316"/>
      <c r="C12" s="317"/>
      <c r="D12" s="317"/>
      <c r="E12" s="317"/>
      <c r="F12" s="318"/>
      <c r="G12" s="59" t="s">
        <v>211</v>
      </c>
      <c r="H12" s="55">
        <f>H11*100/$H$37</f>
        <v>14.458476606829489</v>
      </c>
      <c r="I12" s="58">
        <v>0.8</v>
      </c>
      <c r="J12" s="58">
        <v>0.2</v>
      </c>
      <c r="K12" s="58">
        <v>0</v>
      </c>
      <c r="L12" s="135">
        <v>0</v>
      </c>
    </row>
    <row r="13" spans="1:12" x14ac:dyDescent="0.25">
      <c r="A13" s="312">
        <v>3</v>
      </c>
      <c r="B13" s="313" t="str">
        <f>Orçamento!B38</f>
        <v>SUPRA-ESTRUTURA</v>
      </c>
      <c r="C13" s="314"/>
      <c r="D13" s="314"/>
      <c r="E13" s="314"/>
      <c r="F13" s="315"/>
      <c r="G13" s="59" t="s">
        <v>210</v>
      </c>
      <c r="H13" s="56">
        <f>Orçamento!I49</f>
        <v>15192.63125</v>
      </c>
      <c r="I13" s="60">
        <f>$H$13*I14</f>
        <v>3038.5262500000003</v>
      </c>
      <c r="J13" s="60">
        <f t="shared" ref="J13:L13" si="2">$H$13*J14</f>
        <v>12154.105000000001</v>
      </c>
      <c r="K13" s="60">
        <f t="shared" si="2"/>
        <v>0</v>
      </c>
      <c r="L13" s="136">
        <f t="shared" si="2"/>
        <v>0</v>
      </c>
    </row>
    <row r="14" spans="1:12" x14ac:dyDescent="0.25">
      <c r="A14" s="312"/>
      <c r="B14" s="316"/>
      <c r="C14" s="317"/>
      <c r="D14" s="317"/>
      <c r="E14" s="317"/>
      <c r="F14" s="318"/>
      <c r="G14" s="59" t="s">
        <v>211</v>
      </c>
      <c r="H14" s="55">
        <f>H13*100/$H$37</f>
        <v>12.456685833812173</v>
      </c>
      <c r="I14" s="58">
        <v>0.2</v>
      </c>
      <c r="J14" s="58">
        <v>0.8</v>
      </c>
      <c r="K14" s="58">
        <v>0</v>
      </c>
      <c r="L14" s="135">
        <v>0</v>
      </c>
    </row>
    <row r="15" spans="1:12" x14ac:dyDescent="0.25">
      <c r="A15" s="312">
        <v>4</v>
      </c>
      <c r="B15" s="313" t="str">
        <f>Orçamento!B50</f>
        <v>PAREDES E PAINÉIS</v>
      </c>
      <c r="C15" s="314"/>
      <c r="D15" s="314"/>
      <c r="E15" s="314"/>
      <c r="F15" s="315"/>
      <c r="G15" s="59" t="s">
        <v>210</v>
      </c>
      <c r="H15" s="56">
        <f>Orçamento!I52</f>
        <v>9387</v>
      </c>
      <c r="I15" s="60">
        <f>$H$15*I16</f>
        <v>1877.4</v>
      </c>
      <c r="J15" s="60">
        <f t="shared" ref="J15:L15" si="3">$H$15*J16</f>
        <v>4693.5</v>
      </c>
      <c r="K15" s="60">
        <f t="shared" si="3"/>
        <v>2816.1</v>
      </c>
      <c r="L15" s="136">
        <f t="shared" si="3"/>
        <v>0</v>
      </c>
    </row>
    <row r="16" spans="1:12" x14ac:dyDescent="0.25">
      <c r="A16" s="312"/>
      <c r="B16" s="316"/>
      <c r="C16" s="317"/>
      <c r="D16" s="317"/>
      <c r="E16" s="317"/>
      <c r="F16" s="318"/>
      <c r="G16" s="59" t="s">
        <v>211</v>
      </c>
      <c r="H16" s="55">
        <f>H15*100/$H$37</f>
        <v>7.6965542043281587</v>
      </c>
      <c r="I16" s="58">
        <v>0.2</v>
      </c>
      <c r="J16" s="58">
        <v>0.5</v>
      </c>
      <c r="K16" s="58">
        <v>0.3</v>
      </c>
      <c r="L16" s="135">
        <v>0</v>
      </c>
    </row>
    <row r="17" spans="1:12" x14ac:dyDescent="0.25">
      <c r="A17" s="312">
        <v>5</v>
      </c>
      <c r="B17" s="313" t="str">
        <f>Orçamento!B53</f>
        <v>COBERTURA</v>
      </c>
      <c r="C17" s="314"/>
      <c r="D17" s="314"/>
      <c r="E17" s="314"/>
      <c r="F17" s="315"/>
      <c r="G17" s="59" t="s">
        <v>210</v>
      </c>
      <c r="H17" s="56">
        <f>Orçamento!I60</f>
        <v>21705.023124999996</v>
      </c>
      <c r="I17" s="60">
        <f>$H$17*I18</f>
        <v>0</v>
      </c>
      <c r="J17" s="60">
        <f t="shared" ref="J17:L17" si="4">$H$17*J18</f>
        <v>10852.511562499998</v>
      </c>
      <c r="K17" s="60">
        <f t="shared" si="4"/>
        <v>10852.511562499998</v>
      </c>
      <c r="L17" s="136">
        <f t="shared" si="4"/>
        <v>0</v>
      </c>
    </row>
    <row r="18" spans="1:12" x14ac:dyDescent="0.25">
      <c r="A18" s="312"/>
      <c r="B18" s="316"/>
      <c r="C18" s="317"/>
      <c r="D18" s="317"/>
      <c r="E18" s="317"/>
      <c r="F18" s="318"/>
      <c r="G18" s="59" t="s">
        <v>211</v>
      </c>
      <c r="H18" s="55">
        <f>H17*100/$H$37</f>
        <v>17.796302012118741</v>
      </c>
      <c r="I18" s="58">
        <v>0</v>
      </c>
      <c r="J18" s="58">
        <v>0.5</v>
      </c>
      <c r="K18" s="58">
        <v>0.5</v>
      </c>
      <c r="L18" s="135">
        <v>0</v>
      </c>
    </row>
    <row r="19" spans="1:12" x14ac:dyDescent="0.25">
      <c r="A19" s="312">
        <v>6</v>
      </c>
      <c r="B19" s="319" t="str">
        <f>Orçamento!B61</f>
        <v>ESQUADRIAS</v>
      </c>
      <c r="C19" s="314"/>
      <c r="D19" s="314"/>
      <c r="E19" s="314"/>
      <c r="F19" s="315"/>
      <c r="G19" s="59" t="s">
        <v>210</v>
      </c>
      <c r="H19" s="56">
        <f>Orçamento!I69</f>
        <v>12760.9185</v>
      </c>
      <c r="I19" s="60">
        <f>$H$19*I20</f>
        <v>0</v>
      </c>
      <c r="J19" s="60">
        <f t="shared" ref="J19:L19" si="5">$H$19*J20</f>
        <v>0</v>
      </c>
      <c r="K19" s="60">
        <f t="shared" si="5"/>
        <v>0</v>
      </c>
      <c r="L19" s="136">
        <f t="shared" si="5"/>
        <v>12760.9185</v>
      </c>
    </row>
    <row r="20" spans="1:12" x14ac:dyDescent="0.25">
      <c r="A20" s="312"/>
      <c r="B20" s="316"/>
      <c r="C20" s="317"/>
      <c r="D20" s="317"/>
      <c r="E20" s="317"/>
      <c r="F20" s="318"/>
      <c r="G20" s="59" t="s">
        <v>211</v>
      </c>
      <c r="H20" s="55">
        <f>H19*100/$H$37</f>
        <v>10.462884940051559</v>
      </c>
      <c r="I20" s="58">
        <v>0</v>
      </c>
      <c r="J20" s="58">
        <v>0</v>
      </c>
      <c r="K20" s="58">
        <v>0</v>
      </c>
      <c r="L20" s="135">
        <v>1</v>
      </c>
    </row>
    <row r="21" spans="1:12" x14ac:dyDescent="0.25">
      <c r="A21" s="312">
        <v>7</v>
      </c>
      <c r="B21" s="351" t="str">
        <f>Orçamento!B70</f>
        <v>REVESTIMENTOS</v>
      </c>
      <c r="C21" s="352"/>
      <c r="D21" s="352"/>
      <c r="E21" s="352"/>
      <c r="F21" s="353"/>
      <c r="G21" s="59" t="s">
        <v>210</v>
      </c>
      <c r="H21" s="56">
        <f>Orçamento!I74</f>
        <v>10312.741125</v>
      </c>
      <c r="I21" s="60">
        <f>$H$21*I22</f>
        <v>0</v>
      </c>
      <c r="J21" s="60">
        <f t="shared" ref="J21:L21" si="6">$H$21*J22</f>
        <v>2062.548225</v>
      </c>
      <c r="K21" s="60">
        <f t="shared" si="6"/>
        <v>5156.3705625000002</v>
      </c>
      <c r="L21" s="136">
        <f t="shared" si="6"/>
        <v>3093.8223375000002</v>
      </c>
    </row>
    <row r="22" spans="1:12" x14ac:dyDescent="0.25">
      <c r="A22" s="312"/>
      <c r="B22" s="354"/>
      <c r="C22" s="355"/>
      <c r="D22" s="355"/>
      <c r="E22" s="355"/>
      <c r="F22" s="356"/>
      <c r="G22" s="59" t="s">
        <v>211</v>
      </c>
      <c r="H22" s="55">
        <f>H21*100/$H$37</f>
        <v>8.4555844320620714</v>
      </c>
      <c r="I22" s="58">
        <v>0</v>
      </c>
      <c r="J22" s="58">
        <v>0.2</v>
      </c>
      <c r="K22" s="58">
        <v>0.5</v>
      </c>
      <c r="L22" s="135">
        <v>0.3</v>
      </c>
    </row>
    <row r="23" spans="1:12" x14ac:dyDescent="0.25">
      <c r="A23" s="312">
        <v>8</v>
      </c>
      <c r="B23" s="319" t="str">
        <f>Orçamento!B75</f>
        <v>PISOS</v>
      </c>
      <c r="C23" s="314"/>
      <c r="D23" s="314"/>
      <c r="E23" s="314"/>
      <c r="F23" s="315"/>
      <c r="G23" s="59" t="s">
        <v>210</v>
      </c>
      <c r="H23" s="56">
        <f>Orçamento!I79</f>
        <v>6622.1642499999998</v>
      </c>
      <c r="I23" s="60">
        <f>$H$23*I24</f>
        <v>0</v>
      </c>
      <c r="J23" s="60">
        <f t="shared" ref="J23:L23" si="7">$H$23*J24</f>
        <v>1324.4328500000001</v>
      </c>
      <c r="K23" s="60">
        <f t="shared" si="7"/>
        <v>3311.0821249999999</v>
      </c>
      <c r="L23" s="136">
        <f t="shared" si="7"/>
        <v>1986.6492749999998</v>
      </c>
    </row>
    <row r="24" spans="1:12" x14ac:dyDescent="0.25">
      <c r="A24" s="312"/>
      <c r="B24" s="316"/>
      <c r="C24" s="317"/>
      <c r="D24" s="317"/>
      <c r="E24" s="317"/>
      <c r="F24" s="318"/>
      <c r="G24" s="59" t="s">
        <v>211</v>
      </c>
      <c r="H24" s="55">
        <f>H23*100/$H$37</f>
        <v>5.4296203366452671</v>
      </c>
      <c r="I24" s="58">
        <v>0</v>
      </c>
      <c r="J24" s="58">
        <v>0.2</v>
      </c>
      <c r="K24" s="58">
        <v>0.5</v>
      </c>
      <c r="L24" s="135">
        <v>0.3</v>
      </c>
    </row>
    <row r="25" spans="1:12" x14ac:dyDescent="0.25">
      <c r="A25" s="312">
        <v>9</v>
      </c>
      <c r="B25" s="319" t="str">
        <f>Orçamento!B80</f>
        <v>PINTURA</v>
      </c>
      <c r="C25" s="314"/>
      <c r="D25" s="314"/>
      <c r="E25" s="314"/>
      <c r="F25" s="315"/>
      <c r="G25" s="59" t="s">
        <v>210</v>
      </c>
      <c r="H25" s="56">
        <f>Orçamento!I85</f>
        <v>6923.23</v>
      </c>
      <c r="I25" s="60">
        <f>$H$25*I26</f>
        <v>0</v>
      </c>
      <c r="J25" s="60">
        <f t="shared" ref="J25:K25" si="8">$H$25*J26</f>
        <v>0</v>
      </c>
      <c r="K25" s="60">
        <f t="shared" si="8"/>
        <v>1384.646</v>
      </c>
      <c r="L25" s="136">
        <f>$H$25*L26</f>
        <v>5538.5839999999998</v>
      </c>
    </row>
    <row r="26" spans="1:12" x14ac:dyDescent="0.25">
      <c r="A26" s="312"/>
      <c r="B26" s="316"/>
      <c r="C26" s="317"/>
      <c r="D26" s="317"/>
      <c r="E26" s="317"/>
      <c r="F26" s="318"/>
      <c r="G26" s="59" t="s">
        <v>211</v>
      </c>
      <c r="H26" s="55">
        <f>H25*100/$H$37</f>
        <v>5.6764690491137575</v>
      </c>
      <c r="I26" s="58">
        <v>0</v>
      </c>
      <c r="J26" s="58">
        <v>0</v>
      </c>
      <c r="K26" s="58">
        <v>0.2</v>
      </c>
      <c r="L26" s="135">
        <v>0.8</v>
      </c>
    </row>
    <row r="27" spans="1:12" x14ac:dyDescent="0.25">
      <c r="A27" s="312">
        <v>10</v>
      </c>
      <c r="B27" s="319" t="str">
        <f>Orçamento!B86</f>
        <v>INSTALAÇÕES HIDRÁULICAS</v>
      </c>
      <c r="C27" s="314"/>
      <c r="D27" s="314"/>
      <c r="E27" s="314"/>
      <c r="F27" s="315"/>
      <c r="G27" s="59" t="s">
        <v>210</v>
      </c>
      <c r="H27" s="56">
        <f>Orçamento!I112</f>
        <v>2932.25</v>
      </c>
      <c r="I27" s="60">
        <f>$H$27*I28</f>
        <v>0</v>
      </c>
      <c r="J27" s="60">
        <f t="shared" ref="J27:L27" si="9">$H$27*J28</f>
        <v>0</v>
      </c>
      <c r="K27" s="60">
        <f t="shared" si="9"/>
        <v>1466.125</v>
      </c>
      <c r="L27" s="136">
        <f t="shared" si="9"/>
        <v>1466.125</v>
      </c>
    </row>
    <row r="28" spans="1:12" x14ac:dyDescent="0.25">
      <c r="A28" s="312"/>
      <c r="B28" s="316"/>
      <c r="C28" s="317"/>
      <c r="D28" s="317"/>
      <c r="E28" s="317"/>
      <c r="F28" s="318"/>
      <c r="G28" s="59" t="s">
        <v>211</v>
      </c>
      <c r="H28" s="55">
        <f>H27*100/$H$37</f>
        <v>2.4041995382594274</v>
      </c>
      <c r="I28" s="58">
        <v>0</v>
      </c>
      <c r="J28" s="58">
        <v>0</v>
      </c>
      <c r="K28" s="58">
        <v>0.5</v>
      </c>
      <c r="L28" s="135">
        <v>0.5</v>
      </c>
    </row>
    <row r="29" spans="1:12" x14ac:dyDescent="0.25">
      <c r="A29" s="312">
        <v>11</v>
      </c>
      <c r="B29" s="319" t="str">
        <f>Orçamento!B113</f>
        <v>INSTALAÇÕES SANITÁRIAS</v>
      </c>
      <c r="C29" s="314"/>
      <c r="D29" s="314"/>
      <c r="E29" s="314"/>
      <c r="F29" s="315"/>
      <c r="G29" s="59" t="s">
        <v>210</v>
      </c>
      <c r="H29" s="56">
        <f>Orçamento!I134</f>
        <v>5171.8580000000002</v>
      </c>
      <c r="I29" s="60">
        <f>$H$29*I30</f>
        <v>0</v>
      </c>
      <c r="J29" s="60">
        <f t="shared" ref="J29:L29" si="10">$H$29*J30</f>
        <v>0</v>
      </c>
      <c r="K29" s="60">
        <f t="shared" si="10"/>
        <v>4137.4864000000007</v>
      </c>
      <c r="L29" s="136">
        <f t="shared" si="10"/>
        <v>1034.3716000000002</v>
      </c>
    </row>
    <row r="30" spans="1:12" x14ac:dyDescent="0.25">
      <c r="A30" s="312"/>
      <c r="B30" s="316"/>
      <c r="C30" s="317"/>
      <c r="D30" s="317"/>
      <c r="E30" s="317"/>
      <c r="F30" s="318"/>
      <c r="G30" s="59" t="s">
        <v>211</v>
      </c>
      <c r="H30" s="55">
        <f>H29*100/$H$37</f>
        <v>4.2404906183113056</v>
      </c>
      <c r="I30" s="58">
        <v>0</v>
      </c>
      <c r="J30" s="58">
        <v>0</v>
      </c>
      <c r="K30" s="58">
        <v>0.8</v>
      </c>
      <c r="L30" s="135">
        <v>0.2</v>
      </c>
    </row>
    <row r="31" spans="1:12" x14ac:dyDescent="0.25">
      <c r="A31" s="312">
        <v>12</v>
      </c>
      <c r="B31" s="319" t="str">
        <f>Orçamento!B135</f>
        <v>INSTALAÇÕES ELÉTRICAS</v>
      </c>
      <c r="C31" s="314"/>
      <c r="D31" s="314"/>
      <c r="E31" s="314"/>
      <c r="F31" s="315"/>
      <c r="G31" s="59" t="s">
        <v>210</v>
      </c>
      <c r="H31" s="56">
        <f>Orçamento!I165</f>
        <v>5077.9849999999997</v>
      </c>
      <c r="I31" s="60">
        <f>$H$31*I32</f>
        <v>0</v>
      </c>
      <c r="J31" s="60">
        <f t="shared" ref="J31:L31" si="11">$H$31*J32</f>
        <v>0</v>
      </c>
      <c r="K31" s="60">
        <f t="shared" si="11"/>
        <v>1269.4962499999999</v>
      </c>
      <c r="L31" s="136">
        <f t="shared" si="11"/>
        <v>3808.4887499999995</v>
      </c>
    </row>
    <row r="32" spans="1:12" x14ac:dyDescent="0.25">
      <c r="A32" s="312"/>
      <c r="B32" s="316"/>
      <c r="C32" s="317"/>
      <c r="D32" s="317"/>
      <c r="E32" s="317"/>
      <c r="F32" s="318"/>
      <c r="G32" s="59" t="s">
        <v>211</v>
      </c>
      <c r="H32" s="55">
        <f>H31*100/$H$37</f>
        <v>4.1635226165191561</v>
      </c>
      <c r="I32" s="58">
        <v>0</v>
      </c>
      <c r="J32" s="58">
        <v>0</v>
      </c>
      <c r="K32" s="58">
        <v>0.25</v>
      </c>
      <c r="L32" s="135">
        <v>0.75</v>
      </c>
    </row>
    <row r="33" spans="1:12" x14ac:dyDescent="0.25">
      <c r="A33" s="302">
        <v>13</v>
      </c>
      <c r="B33" s="304" t="str">
        <f>Orçamento!B166</f>
        <v>SISTEMA PREVENTIVO CONTRA INCÊNDIO</v>
      </c>
      <c r="C33" s="305"/>
      <c r="D33" s="305"/>
      <c r="E33" s="305"/>
      <c r="F33" s="306"/>
      <c r="G33" s="59" t="s">
        <v>210</v>
      </c>
      <c r="H33" s="56">
        <f>Orçamento!I168</f>
        <v>244.92500000000001</v>
      </c>
      <c r="I33" s="60">
        <f>$H$33*I34</f>
        <v>0</v>
      </c>
      <c r="J33" s="60">
        <f>$H$33*J34</f>
        <v>0</v>
      </c>
      <c r="K33" s="60">
        <f>$H$33*K34</f>
        <v>0</v>
      </c>
      <c r="L33" s="136">
        <f>$H$33*L34</f>
        <v>244.92500000000001</v>
      </c>
    </row>
    <row r="34" spans="1:12" x14ac:dyDescent="0.25">
      <c r="A34" s="303"/>
      <c r="B34" s="307"/>
      <c r="C34" s="308"/>
      <c r="D34" s="308"/>
      <c r="E34" s="308"/>
      <c r="F34" s="309"/>
      <c r="G34" s="59" t="s">
        <v>211</v>
      </c>
      <c r="H34" s="55">
        <f>H33*100/$H$37</f>
        <v>0.20081799706989181</v>
      </c>
      <c r="I34" s="58">
        <v>0</v>
      </c>
      <c r="J34" s="58">
        <v>0</v>
      </c>
      <c r="K34" s="58">
        <v>0</v>
      </c>
      <c r="L34" s="135">
        <v>1</v>
      </c>
    </row>
    <row r="35" spans="1:12" x14ac:dyDescent="0.25">
      <c r="A35" s="312">
        <v>14</v>
      </c>
      <c r="B35" s="319" t="str">
        <f>Orçamento!B169</f>
        <v>SERVIÇOS DIVERSOS</v>
      </c>
      <c r="C35" s="314"/>
      <c r="D35" s="314"/>
      <c r="E35" s="314"/>
      <c r="F35" s="315"/>
      <c r="G35" s="59" t="s">
        <v>210</v>
      </c>
      <c r="H35" s="56">
        <f>Orçamento!I171</f>
        <v>189.76075</v>
      </c>
      <c r="I35" s="60">
        <f>$H$35*I36</f>
        <v>0</v>
      </c>
      <c r="J35" s="60">
        <f t="shared" ref="J35:L35" si="12">$H$35*J36</f>
        <v>0</v>
      </c>
      <c r="K35" s="60">
        <f t="shared" si="12"/>
        <v>0</v>
      </c>
      <c r="L35" s="136">
        <f t="shared" si="12"/>
        <v>189.76075</v>
      </c>
    </row>
    <row r="36" spans="1:12" x14ac:dyDescent="0.25">
      <c r="A36" s="312"/>
      <c r="B36" s="316"/>
      <c r="C36" s="317"/>
      <c r="D36" s="317"/>
      <c r="E36" s="317"/>
      <c r="F36" s="318"/>
      <c r="G36" s="59" t="s">
        <v>211</v>
      </c>
      <c r="H36" s="55">
        <f>H35*100/$H$37</f>
        <v>0.1555879299274491</v>
      </c>
      <c r="I36" s="58">
        <v>0</v>
      </c>
      <c r="J36" s="58">
        <v>0</v>
      </c>
      <c r="K36" s="58">
        <v>0</v>
      </c>
      <c r="L36" s="135">
        <v>1</v>
      </c>
    </row>
    <row r="37" spans="1:12" x14ac:dyDescent="0.25">
      <c r="A37" s="348" t="s">
        <v>49</v>
      </c>
      <c r="B37" s="325"/>
      <c r="C37" s="325"/>
      <c r="D37" s="325"/>
      <c r="E37" s="325"/>
      <c r="F37" s="325"/>
      <c r="G37" s="55" t="s">
        <v>210</v>
      </c>
      <c r="H37" s="61">
        <f>SUM(H9,H11,H13,H15,H17,H19,H21,H23,H25,H27,H29,H31,H33,H35)</f>
        <v>121963.670375</v>
      </c>
      <c r="I37" s="61">
        <f>SUM(I9,I11,I13,I15,I17,I19,I21,I23,I25,I27,I29,I31,I33,I35)</f>
        <v>26832.291875000003</v>
      </c>
      <c r="J37" s="61">
        <f>SUM(J9,J11,J13,J15,J17,J19,J21,J23,J25,J27,J29,J31,J33,J35)</f>
        <v>34613.915387499997</v>
      </c>
      <c r="K37" s="61">
        <f>SUM(K9,K11,K13,K15,K17,K19,K21,K23,K25,K27,K29,K31,K33,K35)</f>
        <v>30393.817900000002</v>
      </c>
      <c r="L37" s="137">
        <f>SUM(L9,L11,L13,L15,L17,L19,L21,L23,L25,L27,L29,L31,L33,L35)</f>
        <v>30123.645212499996</v>
      </c>
    </row>
    <row r="38" spans="1:12" ht="14.25" customHeight="1" thickBot="1" x14ac:dyDescent="0.3">
      <c r="A38" s="349"/>
      <c r="B38" s="350"/>
      <c r="C38" s="350"/>
      <c r="D38" s="350"/>
      <c r="E38" s="350"/>
      <c r="F38" s="350"/>
      <c r="G38" s="138" t="s">
        <v>211</v>
      </c>
      <c r="H38" s="138">
        <f>SUM(H10,H12,H14,H16,H18,H20,H22,H24,H26,H28,H30,H32,H34,H36)</f>
        <v>100.00000000000003</v>
      </c>
      <c r="I38" s="139">
        <f>I37/$H$37</f>
        <v>0.22000233178043205</v>
      </c>
      <c r="J38" s="139">
        <f t="shared" ref="J38:L38" si="13">J37/$H$37</f>
        <v>0.28380513050380557</v>
      </c>
      <c r="K38" s="139">
        <f t="shared" si="13"/>
        <v>0.24920386379442791</v>
      </c>
      <c r="L38" s="140">
        <f t="shared" si="13"/>
        <v>0.24698867392133447</v>
      </c>
    </row>
    <row r="39" spans="1:12" ht="12" customHeight="1" x14ac:dyDescent="0.25">
      <c r="B39" s="300"/>
      <c r="C39" s="300"/>
      <c r="D39" s="300"/>
    </row>
    <row r="40" spans="1:12" ht="12" customHeight="1" x14ac:dyDescent="0.25">
      <c r="A40" s="301" t="s">
        <v>345</v>
      </c>
      <c r="B40" s="301"/>
      <c r="C40" s="301"/>
      <c r="D40" s="301"/>
      <c r="E40" s="301"/>
      <c r="F40" s="68"/>
      <c r="G40" s="68"/>
      <c r="H40" s="68"/>
    </row>
    <row r="41" spans="1:12" x14ac:dyDescent="0.25">
      <c r="A41" s="141"/>
      <c r="B41" s="141"/>
      <c r="C41" s="141"/>
      <c r="D41" s="141"/>
      <c r="E41" s="68"/>
      <c r="F41" s="77"/>
      <c r="G41" s="77"/>
      <c r="H41" s="77"/>
    </row>
    <row r="42" spans="1:12" x14ac:dyDescent="0.25">
      <c r="A42" s="75"/>
      <c r="B42" s="75"/>
      <c r="F42" s="76"/>
      <c r="G42" s="75"/>
      <c r="H42" s="75"/>
    </row>
  </sheetData>
  <mergeCells count="43">
    <mergeCell ref="A37:F38"/>
    <mergeCell ref="A21:A22"/>
    <mergeCell ref="A23:A24"/>
    <mergeCell ref="A31:A32"/>
    <mergeCell ref="A35:A36"/>
    <mergeCell ref="B21:F22"/>
    <mergeCell ref="B23:F24"/>
    <mergeCell ref="B25:F26"/>
    <mergeCell ref="B27:F28"/>
    <mergeCell ref="B29:F30"/>
    <mergeCell ref="B31:F32"/>
    <mergeCell ref="G4:L4"/>
    <mergeCell ref="H3:L3"/>
    <mergeCell ref="H5:L5"/>
    <mergeCell ref="H6:L6"/>
    <mergeCell ref="A15:A16"/>
    <mergeCell ref="B15:F16"/>
    <mergeCell ref="A9:A10"/>
    <mergeCell ref="B9:F10"/>
    <mergeCell ref="A11:A12"/>
    <mergeCell ref="B11:F12"/>
    <mergeCell ref="A13:A14"/>
    <mergeCell ref="B13:F14"/>
    <mergeCell ref="A3:F4"/>
    <mergeCell ref="B5:F5"/>
    <mergeCell ref="B6:F6"/>
    <mergeCell ref="A7:A8"/>
    <mergeCell ref="B39:D39"/>
    <mergeCell ref="A40:E40"/>
    <mergeCell ref="A33:A34"/>
    <mergeCell ref="B33:F34"/>
    <mergeCell ref="I7:L7"/>
    <mergeCell ref="A17:A18"/>
    <mergeCell ref="B17:F18"/>
    <mergeCell ref="A25:A26"/>
    <mergeCell ref="B19:F20"/>
    <mergeCell ref="B7:F8"/>
    <mergeCell ref="G7:G8"/>
    <mergeCell ref="H7:H8"/>
    <mergeCell ref="B35:F36"/>
    <mergeCell ref="A19:A20"/>
    <mergeCell ref="A27:A28"/>
    <mergeCell ref="A29:A30"/>
  </mergeCells>
  <printOptions horizontalCentered="1"/>
  <pageMargins left="0.78740157480314965" right="0.39370078740157483" top="0" bottom="0" header="0" footer="0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Orçamento</vt:lpstr>
      <vt:lpstr>Fisico-financeiro</vt:lpstr>
      <vt:lpstr>Plan3</vt:lpstr>
      <vt:lpstr>Orçamento!Print_Area</vt:lpstr>
      <vt:lpstr>Orçamento!Print_Titles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</dc:creator>
  <cp:lastModifiedBy>jacson</cp:lastModifiedBy>
  <cp:lastPrinted>2014-02-12T18:13:01Z</cp:lastPrinted>
  <dcterms:created xsi:type="dcterms:W3CDTF">2013-05-22T14:18:53Z</dcterms:created>
  <dcterms:modified xsi:type="dcterms:W3CDTF">2014-03-14T21:47:15Z</dcterms:modified>
</cp:coreProperties>
</file>